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<sst xmlns="http://schemas.openxmlformats.org/spreadsheetml/2006/main" count="2092" uniqueCount="1564">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</sst>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1637</c:v>
                </c:pt>
                <c:pt idx="18">
                  <c:v>1637</c:v>
                </c:pt>
                <c:pt idx="19">
                  <c:v>1637</c:v>
                </c:pt>
                <c:pt idx="20">
                  <c:v>1637</c:v>
                </c:pt>
                <c:pt idx="21">
                  <c:v>1637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75808"/>
        <c:axId val="1171773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7175808"/>
        <c:axId val="117177344"/>
      </c:barChart>
      <c:dateAx>
        <c:axId val="1171758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17177344"/>
        <c:crosses val="autoZero"/>
        <c:auto val="1"/>
        <c:lblOffset val="100"/>
        <c:baseTimeUnit val="days"/>
      </c:dateAx>
      <c:valAx>
        <c:axId val="11717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71758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1428</c:v>
                </c:pt>
                <c:pt idx="18">
                  <c:v>1428</c:v>
                </c:pt>
                <c:pt idx="19">
                  <c:v>1428</c:v>
                </c:pt>
                <c:pt idx="20">
                  <c:v>1428</c:v>
                </c:pt>
                <c:pt idx="21">
                  <c:v>1428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12672"/>
        <c:axId val="146414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6412672"/>
        <c:axId val="146414208"/>
      </c:barChart>
      <c:dateAx>
        <c:axId val="1464126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6414208"/>
        <c:crosses val="autoZero"/>
        <c:auto val="1"/>
        <c:lblOffset val="100"/>
        <c:baseTimeUnit val="days"/>
      </c:dateAx>
      <c:valAx>
        <c:axId val="146414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641267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417</c:v>
                </c:pt>
                <c:pt idx="20">
                  <c:v>417</c:v>
                </c:pt>
                <c:pt idx="21">
                  <c:v>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31392"/>
        <c:axId val="1474526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7131392"/>
        <c:axId val="147452672"/>
      </c:barChart>
      <c:dateAx>
        <c:axId val="1471313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47452672"/>
        <c:crosses val="autoZero"/>
        <c:auto val="1"/>
        <c:lblOffset val="100"/>
        <c:baseTimeUnit val="days"/>
      </c:dateAx>
      <c:valAx>
        <c:axId val="147452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713139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196</c:v>
                </c:pt>
                <c:pt idx="18">
                  <c:v>196</c:v>
                </c:pt>
                <c:pt idx="19">
                  <c:v>196</c:v>
                </c:pt>
                <c:pt idx="20">
                  <c:v>196</c:v>
                </c:pt>
                <c:pt idx="21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71712"/>
        <c:axId val="14845657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371712"/>
        <c:axId val="148456576"/>
      </c:barChart>
      <c:dateAx>
        <c:axId val="1483717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8456576"/>
        <c:crosses val="autoZero"/>
        <c:auto val="1"/>
        <c:lblOffset val="100"/>
        <c:baseTimeUnit val="days"/>
      </c:dateAx>
      <c:valAx>
        <c:axId val="148456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83717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3678</c:v>
                </c:pt>
                <c:pt idx="18">
                  <c:v>3678</c:v>
                </c:pt>
                <c:pt idx="19">
                  <c:v>3678</c:v>
                </c:pt>
                <c:pt idx="20">
                  <c:v>3678</c:v>
                </c:pt>
                <c:pt idx="21">
                  <c:v>3678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96128"/>
        <c:axId val="1644976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4496128"/>
        <c:axId val="164497664"/>
      </c:barChart>
      <c:dateAx>
        <c:axId val="1644961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64497664"/>
        <c:crosses val="autoZero"/>
        <c:auto val="1"/>
        <c:lblOffset val="100"/>
        <c:baseTimeUnit val="days"/>
      </c:dateAx>
      <c:valAx>
        <c:axId val="16449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4496128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1404</c:v>
                </c:pt>
                <c:pt idx="18">
                  <c:v>1404</c:v>
                </c:pt>
                <c:pt idx="19">
                  <c:v>1404</c:v>
                </c:pt>
                <c:pt idx="20">
                  <c:v>1404</c:v>
                </c:pt>
                <c:pt idx="21">
                  <c:v>1404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24800"/>
        <c:axId val="1393962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324800"/>
        <c:axId val="139396224"/>
      </c:barChart>
      <c:dateAx>
        <c:axId val="1393248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9396224"/>
        <c:crosses val="autoZero"/>
        <c:auto val="1"/>
        <c:lblOffset val="100"/>
        <c:baseTimeUnit val="days"/>
      </c:dateAx>
      <c:valAx>
        <c:axId val="13939622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932480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1358</c:v>
                </c:pt>
                <c:pt idx="18">
                  <c:v>1358</c:v>
                </c:pt>
                <c:pt idx="19">
                  <c:v>1358</c:v>
                </c:pt>
                <c:pt idx="20">
                  <c:v>1358</c:v>
                </c:pt>
                <c:pt idx="21">
                  <c:v>1358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28608"/>
        <c:axId val="1394301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428608"/>
        <c:axId val="139430144"/>
      </c:barChart>
      <c:dateAx>
        <c:axId val="1394286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9430144"/>
        <c:crosses val="autoZero"/>
        <c:auto val="1"/>
        <c:lblOffset val="100"/>
        <c:baseTimeUnit val="days"/>
      </c:dateAx>
      <c:valAx>
        <c:axId val="13943014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942860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302</c:v>
                </c:pt>
                <c:pt idx="20">
                  <c:v>302</c:v>
                </c:pt>
                <c:pt idx="21">
                  <c:v>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64704"/>
        <c:axId val="1394662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464704"/>
        <c:axId val="139466240"/>
      </c:barChart>
      <c:dateAx>
        <c:axId val="1394647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9466240"/>
        <c:crosses val="autoZero"/>
        <c:auto val="1"/>
        <c:lblOffset val="100"/>
        <c:baseTimeUnit val="days"/>
      </c:dateAx>
      <c:valAx>
        <c:axId val="139466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9464704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85568"/>
        <c:axId val="1394871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485568"/>
        <c:axId val="139487104"/>
      </c:barChart>
      <c:dateAx>
        <c:axId val="139485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9487104"/>
        <c:crosses val="autoZero"/>
        <c:auto val="1"/>
        <c:lblOffset val="100"/>
        <c:baseTimeUnit val="days"/>
      </c:dateAx>
      <c:valAx>
        <c:axId val="13948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948556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3252</c:v>
                </c:pt>
                <c:pt idx="18">
                  <c:v>3252</c:v>
                </c:pt>
                <c:pt idx="19">
                  <c:v>3252</c:v>
                </c:pt>
                <c:pt idx="20">
                  <c:v>3252</c:v>
                </c:pt>
                <c:pt idx="21">
                  <c:v>3252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0912"/>
        <c:axId val="1395124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510912"/>
        <c:axId val="139512448"/>
      </c:barChart>
      <c:dateAx>
        <c:axId val="1395109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9512448"/>
        <c:crosses val="autoZero"/>
        <c:auto val="1"/>
        <c:lblOffset val="100"/>
        <c:baseTimeUnit val="days"/>
      </c:dateAx>
      <c:valAx>
        <c:axId val="13951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9510912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J44" activePane="bottomRight" state="frozen"/>
      <selection activeCell="A7" sqref="A7"/>
      <selection pane="topRight" activeCell="C7" sqref="C7"/>
      <selection pane="bottomLeft" activeCell="A11" sqref="A11"/>
      <selection pane="bottomRight" activeCell="AJ62" sqref="AJ62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7.7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3674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305</v>
      </c>
      <c r="AG10" s="70">
        <f t="shared" si="4"/>
        <v>276</v>
      </c>
      <c r="AH10" s="70">
        <f t="shared" si="4"/>
        <v>203</v>
      </c>
      <c r="AI10" s="70">
        <f t="shared" si="4"/>
        <v>248</v>
      </c>
      <c r="AJ10" s="70">
        <f t="shared" si="4"/>
        <v>229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3587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/>
      <c r="AL12" s="48"/>
      <c r="AM12" s="48"/>
      <c r="AN12" s="48"/>
      <c r="AO12" s="48"/>
      <c r="AP12" s="48">
        <f t="shared" si="2"/>
        <v>5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/>
      <c r="AL13" s="93"/>
      <c r="AM13" s="93"/>
      <c r="AN13" s="93"/>
      <c r="AO13" s="93"/>
      <c r="AP13" s="93">
        <f t="shared" si="2"/>
        <v>5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/>
      <c r="AL15" s="48"/>
      <c r="AM15" s="48"/>
      <c r="AN15" s="48"/>
      <c r="AO15" s="48"/>
      <c r="AP15" s="48">
        <f t="shared" si="2"/>
        <v>1282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/>
      <c r="AL16" s="93"/>
      <c r="AM16" s="93"/>
      <c r="AN16" s="93"/>
      <c r="AO16" s="93"/>
      <c r="AP16" s="93">
        <f t="shared" si="2"/>
        <v>1261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/>
      <c r="AL18" s="48"/>
      <c r="AM18" s="48"/>
      <c r="AN18" s="48"/>
      <c r="AO18" s="48"/>
      <c r="AP18" s="48">
        <f t="shared" si="2"/>
        <v>81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/>
      <c r="AL19" s="93"/>
      <c r="AM19" s="93"/>
      <c r="AN19" s="93"/>
      <c r="AO19" s="93"/>
      <c r="AP19" s="93">
        <f t="shared" si="2"/>
        <v>81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/>
      <c r="AL21" s="48"/>
      <c r="AM21" s="48"/>
      <c r="AN21" s="48"/>
      <c r="AO21" s="48"/>
      <c r="AP21" s="48">
        <f t="shared" si="2"/>
        <v>166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4</v>
      </c>
      <c r="AJ22" s="93">
        <v>5</v>
      </c>
      <c r="AK22" s="93"/>
      <c r="AL22" s="93"/>
      <c r="AM22" s="93"/>
      <c r="AN22" s="93"/>
      <c r="AO22" s="93"/>
      <c r="AP22" s="93">
        <f t="shared" si="2"/>
        <v>157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/>
      <c r="AL24" s="48"/>
      <c r="AM24" s="48"/>
      <c r="AN24" s="48"/>
      <c r="AO24" s="48"/>
      <c r="AP24" s="48">
        <f t="shared" si="2"/>
        <v>24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/>
      <c r="AL25" s="93"/>
      <c r="AM25" s="93"/>
      <c r="AN25" s="93"/>
      <c r="AO25" s="93"/>
      <c r="AP25" s="93">
        <f t="shared" si="2"/>
        <v>24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/>
      <c r="AL27" s="48"/>
      <c r="AM27" s="48"/>
      <c r="AN27" s="48"/>
      <c r="AO27" s="48"/>
      <c r="AP27" s="48">
        <f t="shared" si="2"/>
        <v>79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/>
      <c r="AL28" s="93"/>
      <c r="AM28" s="93"/>
      <c r="AN28" s="93"/>
      <c r="AO28" s="93"/>
      <c r="AP28" s="93">
        <f t="shared" si="2"/>
        <v>77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1637</v>
      </c>
      <c r="AQ30" s="57">
        <f t="shared" si="9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124</v>
      </c>
      <c r="AJ31" s="60">
        <f t="shared" si="10"/>
        <v>100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1605</v>
      </c>
      <c r="AQ31" s="60">
        <f t="shared" si="11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/>
      <c r="AM39" s="48"/>
      <c r="AN39" s="48"/>
      <c r="AO39" s="48"/>
      <c r="AP39" s="48">
        <f t="shared" si="12"/>
        <v>48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/>
      <c r="AM40" s="93"/>
      <c r="AN40" s="93"/>
      <c r="AO40" s="93"/>
      <c r="AP40" s="93">
        <f t="shared" si="12"/>
        <v>46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/>
      <c r="AL42" s="48"/>
      <c r="AM42" s="48"/>
      <c r="AN42" s="48"/>
      <c r="AO42" s="48"/>
      <c r="AP42" s="48">
        <f t="shared" si="12"/>
        <v>1319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/>
      <c r="AL43" s="93"/>
      <c r="AM43" s="93"/>
      <c r="AN43" s="93"/>
      <c r="AO43" s="93"/>
      <c r="AP43" s="93">
        <f t="shared" si="12"/>
        <v>1281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/>
      <c r="AL45" s="48"/>
      <c r="AM45" s="48"/>
      <c r="AN45" s="48"/>
      <c r="AO45" s="48"/>
      <c r="AP45" s="48">
        <f t="shared" si="12"/>
        <v>19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/>
      <c r="AL46" s="93"/>
      <c r="AM46" s="93"/>
      <c r="AN46" s="93"/>
      <c r="AO46" s="93"/>
      <c r="AP46" s="93">
        <f t="shared" si="12"/>
        <v>18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3">SUM(C32:C45)</f>
        <v>19</v>
      </c>
      <c r="D47" s="165">
        <f t="shared" si="13"/>
        <v>11</v>
      </c>
      <c r="E47" s="165">
        <f t="shared" si="13"/>
        <v>49</v>
      </c>
      <c r="F47" s="165">
        <f t="shared" si="13"/>
        <v>16</v>
      </c>
      <c r="G47" s="165">
        <f t="shared" si="13"/>
        <v>33</v>
      </c>
      <c r="H47" s="165">
        <f t="shared" si="13"/>
        <v>221</v>
      </c>
      <c r="I47" s="165">
        <f t="shared" si="13"/>
        <v>21</v>
      </c>
      <c r="J47" s="165">
        <f t="shared" si="13"/>
        <v>33</v>
      </c>
      <c r="K47" s="165">
        <f t="shared" si="13"/>
        <v>51</v>
      </c>
      <c r="L47" s="165">
        <f t="shared" si="13"/>
        <v>3</v>
      </c>
      <c r="M47" s="165">
        <f t="shared" si="13"/>
        <v>92</v>
      </c>
      <c r="N47" s="165">
        <f t="shared" si="13"/>
        <v>493</v>
      </c>
      <c r="O47" s="165">
        <f t="shared" si="13"/>
        <v>201</v>
      </c>
      <c r="P47" s="165">
        <f t="shared" si="13"/>
        <v>183</v>
      </c>
      <c r="Q47" s="165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1428</v>
      </c>
      <c r="AQ48" s="57">
        <f t="shared" si="15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1385</v>
      </c>
      <c r="AQ49" s="60">
        <f t="shared" si="17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/>
      <c r="AL51" s="48"/>
      <c r="AM51" s="48"/>
      <c r="AN51" s="48"/>
      <c r="AO51" s="48"/>
      <c r="AP51" s="48">
        <f t="shared" si="12"/>
        <v>213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/>
      <c r="AL52" s="93"/>
      <c r="AM52" s="93"/>
      <c r="AN52" s="93"/>
      <c r="AO52" s="93"/>
      <c r="AP52" s="93">
        <f t="shared" si="12"/>
        <v>210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/>
      <c r="AL54" s="48"/>
      <c r="AM54" s="48"/>
      <c r="AN54" s="48"/>
      <c r="AO54" s="48"/>
      <c r="AP54" s="48">
        <f t="shared" si="12"/>
        <v>13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/>
      <c r="AL55" s="93"/>
      <c r="AM55" s="93"/>
      <c r="AN55" s="93"/>
      <c r="AO55" s="93"/>
      <c r="AP55" s="93">
        <f t="shared" si="12"/>
        <v>13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/>
      <c r="AL57" s="48"/>
      <c r="AM57" s="48"/>
      <c r="AN57" s="48"/>
      <c r="AO57" s="48"/>
      <c r="AP57" s="48">
        <f t="shared" si="12"/>
        <v>136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/>
      <c r="AL58" s="93"/>
      <c r="AM58" s="93"/>
      <c r="AN58" s="93"/>
      <c r="AO58" s="93"/>
      <c r="AP58" s="93">
        <f t="shared" si="12"/>
        <v>129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/>
      <c r="AL60" s="48"/>
      <c r="AM60" s="48"/>
      <c r="AN60" s="48"/>
      <c r="AO60" s="48"/>
      <c r="AP60" s="48">
        <f t="shared" si="12"/>
        <v>41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/>
      <c r="AL61" s="93"/>
      <c r="AM61" s="93"/>
      <c r="AN61" s="93"/>
      <c r="AO61" s="93"/>
      <c r="AP61" s="93">
        <f t="shared" si="12"/>
        <v>40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/>
      <c r="AM63" s="48"/>
      <c r="AN63" s="48"/>
      <c r="AO63" s="48"/>
      <c r="AP63" s="48">
        <f t="shared" si="12"/>
        <v>6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/>
      <c r="AM64" s="93"/>
      <c r="AN64" s="93"/>
      <c r="AO64" s="93"/>
      <c r="AP64" s="93">
        <f t="shared" si="12"/>
        <v>6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8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8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8">SUM(C50:C66)</f>
        <v>26</v>
      </c>
      <c r="D68" s="165">
        <f t="shared" si="18"/>
        <v>10</v>
      </c>
      <c r="E68" s="165">
        <f t="shared" si="18"/>
        <v>20</v>
      </c>
      <c r="F68" s="165">
        <f t="shared" si="18"/>
        <v>4</v>
      </c>
      <c r="G68" s="165">
        <f t="shared" si="18"/>
        <v>5</v>
      </c>
      <c r="H68" s="165">
        <f t="shared" si="18"/>
        <v>63</v>
      </c>
      <c r="I68" s="165">
        <f t="shared" si="18"/>
        <v>9</v>
      </c>
      <c r="J68" s="165">
        <f t="shared" si="18"/>
        <v>8</v>
      </c>
      <c r="K68" s="165">
        <f t="shared" si="18"/>
        <v>9</v>
      </c>
      <c r="L68" s="165">
        <f t="shared" si="18"/>
        <v>5</v>
      </c>
      <c r="M68" s="165">
        <f t="shared" si="18"/>
        <v>42</v>
      </c>
      <c r="N68" s="165">
        <f t="shared" si="18"/>
        <v>200</v>
      </c>
      <c r="O68" s="165">
        <f t="shared" si="18"/>
        <v>54</v>
      </c>
      <c r="P68" s="165">
        <f t="shared" si="18"/>
        <v>21</v>
      </c>
      <c r="Q68" s="165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417</v>
      </c>
      <c r="AQ69" s="57">
        <f t="shared" si="20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406</v>
      </c>
      <c r="AQ70" s="60">
        <f t="shared" si="22"/>
        <v>0</v>
      </c>
    </row>
    <row r="71" spans="1:44" x14ac:dyDescent="0.3">
      <c r="A71" s="146" t="s">
        <v>1364</v>
      </c>
      <c r="B71" s="14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7"/>
      <c r="B72" s="15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147"/>
      <c r="B73" s="15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/>
      <c r="AL75" s="48"/>
      <c r="AM75" s="48"/>
      <c r="AN75" s="48"/>
      <c r="AO75" s="48"/>
      <c r="AP75" s="48">
        <f t="shared" si="12"/>
        <v>28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/>
      <c r="AL76" s="93"/>
      <c r="AM76" s="93"/>
      <c r="AN76" s="93"/>
      <c r="AO76" s="93"/>
      <c r="AP76" s="93">
        <f t="shared" si="12"/>
        <v>28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/>
      <c r="AL78" s="48"/>
      <c r="AM78" s="48"/>
      <c r="AN78" s="48"/>
      <c r="AO78" s="48"/>
      <c r="AP78" s="48">
        <f t="shared" si="12"/>
        <v>22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/>
      <c r="AL79" s="93"/>
      <c r="AM79" s="93"/>
      <c r="AN79" s="93"/>
      <c r="AO79" s="93"/>
      <c r="AP79" s="93">
        <f t="shared" si="12"/>
        <v>22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7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/>
      <c r="AL90" s="48"/>
      <c r="AM90" s="48"/>
      <c r="AN90" s="48"/>
      <c r="AO90" s="48"/>
      <c r="AP90" s="53">
        <f>SUM(T90:AO90)</f>
        <v>115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/>
      <c r="AL91" s="93"/>
      <c r="AM91" s="93"/>
      <c r="AN91" s="93"/>
      <c r="AO91" s="93"/>
      <c r="AP91" s="96">
        <f>SUM(T91:AO91)</f>
        <v>114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23">SUM(C74:C90)</f>
        <v>2</v>
      </c>
      <c r="D92" s="156">
        <f t="shared" si="23"/>
        <v>1</v>
      </c>
      <c r="E92" s="156">
        <f t="shared" si="23"/>
        <v>0</v>
      </c>
      <c r="F92" s="156">
        <f t="shared" si="23"/>
        <v>2</v>
      </c>
      <c r="G92" s="156">
        <f t="shared" si="23"/>
        <v>12</v>
      </c>
      <c r="H92" s="156">
        <f t="shared" si="23"/>
        <v>30</v>
      </c>
      <c r="I92" s="156">
        <f t="shared" si="23"/>
        <v>3</v>
      </c>
      <c r="J92" s="156">
        <f t="shared" si="23"/>
        <v>3</v>
      </c>
      <c r="K92" s="156">
        <f t="shared" si="23"/>
        <v>2</v>
      </c>
      <c r="L92" s="156">
        <f t="shared" si="23"/>
        <v>4</v>
      </c>
      <c r="M92" s="156">
        <f t="shared" si="23"/>
        <v>21</v>
      </c>
      <c r="N92" s="156">
        <f t="shared" si="23"/>
        <v>57</v>
      </c>
      <c r="O92" s="156">
        <f t="shared" si="23"/>
        <v>24</v>
      </c>
      <c r="P92" s="156">
        <f t="shared" si="23"/>
        <v>15</v>
      </c>
      <c r="Q92" s="15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192</v>
      </c>
      <c r="AQ93" s="75">
        <f t="shared" si="27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191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17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1580</v>
      </c>
      <c r="E6" s="78">
        <f ca="1">SUM(E7:E11)</f>
        <v>1428</v>
      </c>
      <c r="F6" s="91">
        <f ca="1">SUM(F7:F11)</f>
        <v>1385</v>
      </c>
      <c r="G6" s="87">
        <f ca="1">E6/C6</f>
        <v>0.81413911060433297</v>
      </c>
      <c r="H6" s="87">
        <f ca="1">IFERROR(E6/D6,"-")</f>
        <v>0.90379746835443042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48</v>
      </c>
      <c r="E9" s="79">
        <f ca="1">SUM(OFFSET('Planificación Cobertura'!T39,0,0,1,$D$1))</f>
        <v>48</v>
      </c>
      <c r="F9" s="90">
        <f ca="1">SUM(OFFSET('Planificación Cobertura'!T40,0,0,1,$D$1))</f>
        <v>46</v>
      </c>
      <c r="G9" s="88">
        <f t="shared" ca="1" si="0"/>
        <v>0.92307692307692313</v>
      </c>
      <c r="H9" s="88">
        <f t="shared" ca="1" si="1"/>
        <v>1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1472</v>
      </c>
      <c r="E10" s="79">
        <f ca="1">SUM(OFFSET('Planificación Cobertura'!T42,0,0,1,$D$1))</f>
        <v>1319</v>
      </c>
      <c r="F10" s="90">
        <f ca="1">SUM(OFFSET('Planificación Cobertura'!T43,0,0,1,$D$1))</f>
        <v>1281</v>
      </c>
      <c r="G10" s="88">
        <f t="shared" ca="1" si="0"/>
        <v>0.80475899938987183</v>
      </c>
      <c r="H10" s="88">
        <f t="shared" ca="1" si="1"/>
        <v>0.89605978260869568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18</v>
      </c>
      <c r="E11" s="79">
        <f ca="1">SUM(OFFSET('Planificación Cobertura'!T45,0,0,1,$D$1))</f>
        <v>19</v>
      </c>
      <c r="F11" s="90">
        <f ca="1">SUM(OFFSET('Planificación Cobertura'!T46,0,0,1,$D$1))</f>
        <v>18</v>
      </c>
      <c r="G11" s="88">
        <f t="shared" ca="1" si="0"/>
        <v>0.90476190476190477</v>
      </c>
      <c r="H11" s="88">
        <f t="shared" ca="1" si="1"/>
        <v>1.0555555555555556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191</v>
      </c>
      <c r="E12" s="78">
        <f ca="1">SUM(E13:E19)</f>
        <v>196</v>
      </c>
      <c r="F12" s="91">
        <f ca="1">SUM(F13:F19)</f>
        <v>195</v>
      </c>
      <c r="G12" s="87">
        <f t="shared" ca="1" si="0"/>
        <v>0.97512437810945274</v>
      </c>
      <c r="H12" s="87">
        <f t="shared" ca="1" si="1"/>
        <v>1.0261780104712042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28</v>
      </c>
      <c r="E14" s="79">
        <f ca="1">SUM(OFFSET('Planificación Cobertura'!T75,0,0,1,$D$1))</f>
        <v>28</v>
      </c>
      <c r="F14" s="90">
        <f ca="1">SUM(OFFSET('Planificación Cobertura'!T76,0,0,1,$D$1))</f>
        <v>28</v>
      </c>
      <c r="G14" s="88">
        <f t="shared" ca="1" si="0"/>
        <v>0.96551724137931039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22</v>
      </c>
      <c r="F15" s="90">
        <f ca="1">SUM(OFFSET('Planificación Cobertura'!T79,0,0,1,$D$1))</f>
        <v>22</v>
      </c>
      <c r="G15" s="88">
        <f t="shared" ca="1" si="0"/>
        <v>0.95652173913043481</v>
      </c>
      <c r="H15" s="88">
        <f t="shared" ca="1" si="1"/>
        <v>0.95652173913043481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7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17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1.0588235294117647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110</v>
      </c>
      <c r="E19" s="79">
        <f ca="1">SUM(OFFSET('Planificación Cobertura'!T90,0,0,1,$D$1))</f>
        <v>115</v>
      </c>
      <c r="F19" s="90">
        <f ca="1">SUM(OFFSET('Planificación Cobertura'!T91,0,0,1,$D$1))</f>
        <v>114</v>
      </c>
      <c r="G19" s="88">
        <f t="shared" ca="1" si="0"/>
        <v>0.97457627118644063</v>
      </c>
      <c r="H19" s="88">
        <f t="shared" ca="1" si="1"/>
        <v>1.0454545454545454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1605</v>
      </c>
      <c r="E20" s="78">
        <f ca="1">SUM(E21:E26)</f>
        <v>1637</v>
      </c>
      <c r="F20" s="91">
        <f ca="1">SUM(F21:F26)</f>
        <v>1605</v>
      </c>
      <c r="G20" s="87">
        <f t="shared" ca="1" si="0"/>
        <v>0.8548302872062663</v>
      </c>
      <c r="H20" s="87">
        <f t="shared" ca="1" si="1"/>
        <v>1.0199376947040499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5</v>
      </c>
      <c r="F21" s="90">
        <f ca="1">SUM(OFFSET('Planificación Cobertura'!T13,0,0,1,$D$1))</f>
        <v>5</v>
      </c>
      <c r="G21" s="88">
        <f t="shared" ca="1" si="0"/>
        <v>0.83333333333333337</v>
      </c>
      <c r="H21" s="88">
        <f t="shared" ca="1" si="1"/>
        <v>0.83333333333333337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1247</v>
      </c>
      <c r="E22" s="79">
        <f ca="1">SUM(OFFSET('Planificación Cobertura'!T15,0,0,1,$D$1))</f>
        <v>1282</v>
      </c>
      <c r="F22" s="90">
        <f ca="1">SUM(OFFSET('Planificación Cobertura'!T16,0,0,1,$D$1))</f>
        <v>1261</v>
      </c>
      <c r="G22" s="88">
        <f t="shared" ca="1" si="0"/>
        <v>0.83790849673202616</v>
      </c>
      <c r="H22" s="88">
        <f t="shared" ca="1" si="1"/>
        <v>1.0280673616680032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83</v>
      </c>
      <c r="E23" s="79">
        <f ca="1">SUM(OFFSET('Planificación Cobertura'!T18,0,0,1,$D$1))</f>
        <v>81</v>
      </c>
      <c r="F23" s="90">
        <f ca="1">SUM(OFFSET('Planificación Cobertura'!T19,0,0,1,$D$1))</f>
        <v>81</v>
      </c>
      <c r="G23" s="88">
        <f t="shared" ca="1" si="0"/>
        <v>0.85263157894736841</v>
      </c>
      <c r="H23" s="88">
        <f t="shared" ca="1" si="1"/>
        <v>0.97590361445783136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164</v>
      </c>
      <c r="E24" s="79">
        <f ca="1">SUM(OFFSET('Planificación Cobertura'!T21,0,0,1,$D$1))</f>
        <v>166</v>
      </c>
      <c r="F24" s="90">
        <f ca="1">SUM(OFFSET('Planificación Cobertura'!T22,0,0,1,$D$1))</f>
        <v>157</v>
      </c>
      <c r="G24" s="88">
        <f t="shared" ca="1" si="0"/>
        <v>0.96511627906976749</v>
      </c>
      <c r="H24" s="88">
        <f t="shared" ca="1" si="1"/>
        <v>1.0121951219512195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24</v>
      </c>
      <c r="F25" s="90">
        <f ca="1">SUM(OFFSET('Planificación Cobertura'!T25,0,0,1,$D$1))</f>
        <v>24</v>
      </c>
      <c r="G25" s="88">
        <f t="shared" ca="1" si="0"/>
        <v>0.8571428571428571</v>
      </c>
      <c r="H25" s="88">
        <f t="shared" ca="1" si="1"/>
        <v>0.8571428571428571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77</v>
      </c>
      <c r="E26" s="79">
        <f ca="1">SUM(OFFSET('Planificación Cobertura'!T27,0,0,1,$D$1))</f>
        <v>79</v>
      </c>
      <c r="F26" s="90">
        <f ca="1">SUM(OFFSET('Planificación Cobertura'!T28,0,0,1,$D$1))</f>
        <v>77</v>
      </c>
      <c r="G26" s="88">
        <f t="shared" ca="1" si="0"/>
        <v>0.94047619047619047</v>
      </c>
      <c r="H26" s="88">
        <f t="shared" ca="1" si="1"/>
        <v>1.025974025974026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419</v>
      </c>
      <c r="E27" s="78">
        <f ca="1">SUM(E28:E33)</f>
        <v>417</v>
      </c>
      <c r="F27" s="91">
        <f ca="1">SUM(F28:F33)</f>
        <v>406</v>
      </c>
      <c r="G27" s="87">
        <f t="shared" ca="1" si="0"/>
        <v>0.814453125</v>
      </c>
      <c r="H27" s="87">
        <f t="shared" ca="1" si="1"/>
        <v>0.99522673031026254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205</v>
      </c>
      <c r="E28" s="79">
        <f ca="1">SUM(OFFSET('Planificación Cobertura'!T51,0,0,1,$D$1))</f>
        <v>213</v>
      </c>
      <c r="F28" s="90">
        <f ca="1">SUM(OFFSET('Planificación Cobertura'!T52,0,0,1,$D$1))</f>
        <v>210</v>
      </c>
      <c r="G28" s="88">
        <f t="shared" ca="1" si="0"/>
        <v>0.8287937743190662</v>
      </c>
      <c r="H28" s="88">
        <f t="shared" ca="1" si="1"/>
        <v>1.0390243902439025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13</v>
      </c>
      <c r="F29" s="90">
        <f ca="1">SUM(OFFSET('Planificación Cobertura'!T55,0,0,1,$D$1))</f>
        <v>13</v>
      </c>
      <c r="G29" s="88">
        <f t="shared" ca="1" si="0"/>
        <v>0.8125</v>
      </c>
      <c r="H29" s="88">
        <f t="shared" ca="1" si="1"/>
        <v>0.8125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136</v>
      </c>
      <c r="E30" s="79">
        <f ca="1">SUM(OFFSET('Planificación Cobertura'!T57,0,0,1,$D$1))</f>
        <v>136</v>
      </c>
      <c r="F30" s="90">
        <f ca="1">SUM(OFFSET('Planificación Cobertura'!T58,0,0,1,$D$1))</f>
        <v>129</v>
      </c>
      <c r="G30" s="88">
        <f t="shared" ca="1" si="0"/>
        <v>0.80952380952380953</v>
      </c>
      <c r="H30" s="88">
        <f t="shared" ca="1" si="1"/>
        <v>1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42</v>
      </c>
      <c r="E31" s="79">
        <f ca="1">SUM(OFFSET('Planificación Cobertura'!T60,0,0,1,$D$1))</f>
        <v>41</v>
      </c>
      <c r="F31" s="90">
        <f ca="1">SUM(OFFSET('Planificación Cobertura'!T61,0,0,1,$D$1))</f>
        <v>40</v>
      </c>
      <c r="G31" s="88">
        <f t="shared" ca="1" si="0"/>
        <v>0.85416666666666663</v>
      </c>
      <c r="H31" s="88">
        <f t="shared" ca="1" si="1"/>
        <v>0.97619047619047616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8</v>
      </c>
      <c r="E32" s="79">
        <f ca="1">SUM(OFFSET('Planificación Cobertura'!T63,0,0,1,$D$1))</f>
        <v>6</v>
      </c>
      <c r="F32" s="90">
        <f ca="1">SUM(OFFSET('Planificación Cobertura'!T64,0,0,1,$D$1))</f>
        <v>6</v>
      </c>
      <c r="G32" s="88">
        <f t="shared" ca="1" si="0"/>
        <v>0.6</v>
      </c>
      <c r="H32" s="88">
        <f t="shared" ca="1" si="1"/>
        <v>0.75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8</v>
      </c>
      <c r="F33" s="90">
        <f ca="1">SUM(OFFSET('Planificación Cobertura'!T67,0,0,1,$D$1))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3795</v>
      </c>
      <c r="E34" s="80">
        <f ca="1">SUM(E6,E12,E20,E27)</f>
        <v>3678</v>
      </c>
      <c r="F34" s="92">
        <f ca="1">SUM(F6,F12,F20,F27)</f>
        <v>3591</v>
      </c>
      <c r="G34" s="99">
        <f t="shared" ca="1" si="0"/>
        <v>0.83934276586033774</v>
      </c>
      <c r="H34" s="99">
        <f t="shared" ref="H34" ca="1" si="4">E34/D34</f>
        <v>0.96916996047430826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305</v>
      </c>
      <c r="G20" s="106">
        <f t="shared" si="5"/>
        <v>2691</v>
      </c>
      <c r="H20" s="106">
        <f t="shared" si="2"/>
        <v>305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248</v>
      </c>
      <c r="G23" s="106">
        <f t="shared" si="5"/>
        <v>3440</v>
      </c>
      <c r="H23" s="106">
        <f t="shared" si="2"/>
        <v>248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3678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3678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3678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3678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3678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1201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1299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1381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124</v>
      </c>
      <c r="G49" s="106">
        <f t="shared" si="26"/>
        <v>1533</v>
      </c>
      <c r="H49" s="106">
        <f t="shared" si="27"/>
        <v>1505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1605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1637</v>
      </c>
      <c r="H51" s="106">
        <f t="shared" si="27"/>
        <v>1605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1637</v>
      </c>
      <c r="H52" s="106">
        <f t="shared" si="27"/>
        <v>1605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1637</v>
      </c>
      <c r="H53" s="106">
        <f t="shared" si="27"/>
        <v>1605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1637</v>
      </c>
      <c r="H54" s="106">
        <f t="shared" si="27"/>
        <v>1605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1637</v>
      </c>
      <c r="H55" s="106">
        <f t="shared" si="27"/>
        <v>1605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1428</v>
      </c>
      <c r="H79" s="106">
        <f t="shared" si="30"/>
        <v>1385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1428</v>
      </c>
      <c r="H80" s="106">
        <f t="shared" si="30"/>
        <v>1385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1428</v>
      </c>
      <c r="H81" s="106">
        <f t="shared" si="30"/>
        <v>1385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1428</v>
      </c>
      <c r="H82" s="106">
        <f t="shared" si="30"/>
        <v>1385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1428</v>
      </c>
      <c r="H83" s="106">
        <f t="shared" si="30"/>
        <v>1385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417</v>
      </c>
      <c r="H107" s="106">
        <f t="shared" si="33"/>
        <v>406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417</v>
      </c>
      <c r="H108" s="106">
        <f t="shared" si="33"/>
        <v>406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417</v>
      </c>
      <c r="H109" s="106">
        <f t="shared" si="33"/>
        <v>406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417</v>
      </c>
      <c r="H110" s="106">
        <f t="shared" si="33"/>
        <v>406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417</v>
      </c>
      <c r="H111" s="106">
        <f t="shared" si="33"/>
        <v>406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160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173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186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195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196</v>
      </c>
      <c r="H136" s="106">
        <f t="shared" si="36"/>
        <v>195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196</v>
      </c>
      <c r="H137" s="106">
        <f t="shared" si="36"/>
        <v>195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196</v>
      </c>
      <c r="H138" s="106">
        <f t="shared" si="36"/>
        <v>195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196</v>
      </c>
      <c r="H139" s="106">
        <f t="shared" si="36"/>
        <v>195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196</v>
      </c>
      <c r="H140" s="106">
        <f t="shared" si="36"/>
        <v>195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J77" activePane="bottomRight" state="frozen"/>
      <selection pane="topRight" activeCell="C1" sqref="C1"/>
      <selection pane="bottomLeft" activeCell="A11" sqref="A11"/>
      <selection pane="bottomRight" activeCell="AJ29" sqref="AJ2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0.2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3252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308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3166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4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4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/>
      <c r="AL15" s="48"/>
      <c r="AM15" s="48"/>
      <c r="AN15" s="48"/>
      <c r="AO15" s="48"/>
      <c r="AP15" s="48">
        <f t="shared" si="4"/>
        <v>1094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/>
      <c r="AL16" s="93"/>
      <c r="AM16" s="93"/>
      <c r="AN16" s="93"/>
      <c r="AO16" s="93"/>
      <c r="AP16" s="93">
        <f t="shared" si="4"/>
        <v>1074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/>
      <c r="AL18" s="48"/>
      <c r="AM18" s="48"/>
      <c r="AN18" s="48"/>
      <c r="AO18" s="48"/>
      <c r="AP18" s="48">
        <f t="shared" si="4"/>
        <v>65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/>
      <c r="AL19" s="93"/>
      <c r="AM19" s="93"/>
      <c r="AN19" s="93"/>
      <c r="AO19" s="93"/>
      <c r="AP19" s="93">
        <f t="shared" si="4"/>
        <v>65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/>
      <c r="AL21" s="48"/>
      <c r="AM21" s="48"/>
      <c r="AN21" s="48"/>
      <c r="AO21" s="48"/>
      <c r="AP21" s="48">
        <f t="shared" si="4"/>
        <v>151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/>
      <c r="AL22" s="93"/>
      <c r="AM22" s="93"/>
      <c r="AN22" s="93"/>
      <c r="AO22" s="93"/>
      <c r="AP22" s="93">
        <f t="shared" si="4"/>
        <v>142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/>
      <c r="AO24" s="48"/>
      <c r="AP24" s="48">
        <f t="shared" si="4"/>
        <v>20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/>
      <c r="AO25" s="93"/>
      <c r="AP25" s="93">
        <f t="shared" si="4"/>
        <v>20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/>
      <c r="AL27" s="48"/>
      <c r="AM27" s="48"/>
      <c r="AN27" s="48"/>
      <c r="AO27" s="48"/>
      <c r="AP27" s="48">
        <f t="shared" si="4"/>
        <v>70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/>
      <c r="AL28" s="93"/>
      <c r="AM28" s="93"/>
      <c r="AN28" s="93"/>
      <c r="AO28" s="93"/>
      <c r="AP28" s="93">
        <f t="shared" si="4"/>
        <v>68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1404</v>
      </c>
      <c r="AQ30" s="57">
        <f t="shared" si="7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1373</v>
      </c>
      <c r="AQ31" s="60">
        <f t="shared" si="8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9"/>
        <v>9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9"/>
        <v>9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/>
      <c r="AN36" s="48"/>
      <c r="AO36" s="48"/>
      <c r="AP36" s="48">
        <f t="shared" si="9"/>
        <v>29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/>
      <c r="AN37" s="93"/>
      <c r="AO37" s="93"/>
      <c r="AP37" s="93">
        <f t="shared" si="9"/>
        <v>28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/>
      <c r="AL39" s="48"/>
      <c r="AM39" s="48"/>
      <c r="AN39" s="48"/>
      <c r="AO39" s="48"/>
      <c r="AP39" s="48">
        <f t="shared" si="9"/>
        <v>45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/>
      <c r="AL40" s="93"/>
      <c r="AM40" s="93"/>
      <c r="AN40" s="93"/>
      <c r="AO40" s="93"/>
      <c r="AP40" s="93">
        <f t="shared" si="9"/>
        <v>44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/>
      <c r="AL42" s="48"/>
      <c r="AM42" s="48"/>
      <c r="AN42" s="48"/>
      <c r="AO42" s="48"/>
      <c r="AP42" s="48">
        <f t="shared" si="9"/>
        <v>1256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/>
      <c r="AL43" s="93"/>
      <c r="AM43" s="93"/>
      <c r="AN43" s="93"/>
      <c r="AO43" s="93"/>
      <c r="AP43" s="93">
        <f t="shared" si="9"/>
        <v>1216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/>
      <c r="AL45" s="48"/>
      <c r="AM45" s="48"/>
      <c r="AN45" s="48"/>
      <c r="AO45" s="48"/>
      <c r="AP45" s="48">
        <f t="shared" si="9"/>
        <v>19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/>
      <c r="AL46" s="93"/>
      <c r="AM46" s="93"/>
      <c r="AN46" s="93"/>
      <c r="AO46" s="93"/>
      <c r="AP46" s="93">
        <f t="shared" si="9"/>
        <v>18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0">SUM(C32:C45)</f>
        <v>19</v>
      </c>
      <c r="D47" s="165">
        <f t="shared" si="10"/>
        <v>11</v>
      </c>
      <c r="E47" s="165">
        <f t="shared" si="10"/>
        <v>49</v>
      </c>
      <c r="F47" s="165">
        <f t="shared" si="10"/>
        <v>16</v>
      </c>
      <c r="G47" s="165">
        <f t="shared" si="10"/>
        <v>33</v>
      </c>
      <c r="H47" s="165">
        <f t="shared" si="10"/>
        <v>221</v>
      </c>
      <c r="I47" s="165">
        <f t="shared" si="10"/>
        <v>21</v>
      </c>
      <c r="J47" s="165">
        <f t="shared" si="10"/>
        <v>33</v>
      </c>
      <c r="K47" s="165">
        <f t="shared" si="10"/>
        <v>51</v>
      </c>
      <c r="L47" s="165">
        <f t="shared" si="10"/>
        <v>3</v>
      </c>
      <c r="M47" s="165">
        <f t="shared" si="10"/>
        <v>92</v>
      </c>
      <c r="N47" s="165">
        <f t="shared" si="10"/>
        <v>493</v>
      </c>
      <c r="O47" s="165">
        <f t="shared" si="10"/>
        <v>201</v>
      </c>
      <c r="P47" s="165">
        <f t="shared" si="10"/>
        <v>183</v>
      </c>
      <c r="Q47" s="165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1358</v>
      </c>
      <c r="AQ48" s="57">
        <f t="shared" si="12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1315</v>
      </c>
      <c r="AQ49" s="60">
        <f t="shared" si="12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/>
      <c r="AL51" s="48"/>
      <c r="AM51" s="48"/>
      <c r="AN51" s="48"/>
      <c r="AO51" s="48"/>
      <c r="AP51" s="48">
        <f t="shared" si="9"/>
        <v>147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/>
      <c r="AL52" s="93"/>
      <c r="AM52" s="93"/>
      <c r="AN52" s="93"/>
      <c r="AO52" s="93"/>
      <c r="AP52" s="93">
        <f t="shared" si="9"/>
        <v>144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/>
      <c r="AL54" s="48"/>
      <c r="AM54" s="48"/>
      <c r="AN54" s="48"/>
      <c r="AO54" s="48"/>
      <c r="AP54" s="48">
        <f t="shared" si="9"/>
        <v>9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/>
      <c r="AL55" s="93"/>
      <c r="AM55" s="93"/>
      <c r="AN55" s="93"/>
      <c r="AO55" s="93"/>
      <c r="AP55" s="93">
        <f t="shared" si="9"/>
        <v>9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/>
      <c r="AL57" s="48"/>
      <c r="AM57" s="48"/>
      <c r="AN57" s="48"/>
      <c r="AO57" s="48"/>
      <c r="AP57" s="48">
        <f t="shared" si="9"/>
        <v>104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/>
      <c r="AL58" s="93"/>
      <c r="AM58" s="93"/>
      <c r="AN58" s="93"/>
      <c r="AO58" s="93"/>
      <c r="AP58" s="93">
        <f t="shared" si="9"/>
        <v>97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/>
      <c r="AM60" s="48"/>
      <c r="AN60" s="48"/>
      <c r="AO60" s="48"/>
      <c r="AP60" s="48">
        <f t="shared" si="9"/>
        <v>29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/>
      <c r="AM61" s="93"/>
      <c r="AN61" s="93"/>
      <c r="AO61" s="93"/>
      <c r="AP61" s="93">
        <f t="shared" si="9"/>
        <v>28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8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8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4">SUM(C50:C66)</f>
        <v>26</v>
      </c>
      <c r="D68" s="165">
        <f t="shared" si="14"/>
        <v>10</v>
      </c>
      <c r="E68" s="165">
        <f t="shared" si="14"/>
        <v>20</v>
      </c>
      <c r="F68" s="165">
        <f t="shared" si="14"/>
        <v>4</v>
      </c>
      <c r="G68" s="165">
        <f t="shared" si="14"/>
        <v>5</v>
      </c>
      <c r="H68" s="165">
        <f t="shared" si="14"/>
        <v>63</v>
      </c>
      <c r="I68" s="165">
        <f t="shared" si="14"/>
        <v>9</v>
      </c>
      <c r="J68" s="165">
        <f t="shared" si="14"/>
        <v>8</v>
      </c>
      <c r="K68" s="165">
        <f t="shared" si="14"/>
        <v>9</v>
      </c>
      <c r="L68" s="165">
        <f t="shared" si="14"/>
        <v>5</v>
      </c>
      <c r="M68" s="165">
        <f t="shared" si="14"/>
        <v>42</v>
      </c>
      <c r="N68" s="165">
        <f t="shared" si="14"/>
        <v>200</v>
      </c>
      <c r="O68" s="165">
        <f t="shared" si="14"/>
        <v>54</v>
      </c>
      <c r="P68" s="165">
        <f t="shared" si="14"/>
        <v>21</v>
      </c>
      <c r="Q68" s="165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302</v>
      </c>
      <c r="AQ69" s="57">
        <f t="shared" si="16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291</v>
      </c>
      <c r="AQ70" s="60">
        <f t="shared" si="16"/>
        <v>0</v>
      </c>
    </row>
    <row r="71" spans="1:44" x14ac:dyDescent="0.3">
      <c r="A71" s="146" t="s">
        <v>1364</v>
      </c>
      <c r="B71" s="15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7"/>
      <c r="B72" s="16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147"/>
      <c r="B73" s="16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/>
      <c r="AL75" s="48"/>
      <c r="AM75" s="48"/>
      <c r="AN75" s="48"/>
      <c r="AO75" s="48"/>
      <c r="AP75" s="48">
        <f t="shared" si="9"/>
        <v>27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/>
      <c r="AL76" s="93"/>
      <c r="AM76" s="93"/>
      <c r="AN76" s="93"/>
      <c r="AO76" s="93"/>
      <c r="AP76" s="93">
        <f t="shared" si="9"/>
        <v>27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/>
      <c r="AL78" s="48"/>
      <c r="AM78" s="48"/>
      <c r="AN78" s="48"/>
      <c r="AO78" s="48"/>
      <c r="AP78" s="48">
        <f t="shared" si="9"/>
        <v>20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/>
      <c r="AL79" s="93"/>
      <c r="AM79" s="93"/>
      <c r="AN79" s="93"/>
      <c r="AO79" s="93"/>
      <c r="AP79" s="93">
        <f t="shared" si="9"/>
        <v>20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7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/>
      <c r="AL84" s="48"/>
      <c r="AM84" s="48"/>
      <c r="AN84" s="48"/>
      <c r="AO84" s="48"/>
      <c r="AP84" s="48">
        <f t="shared" si="9"/>
        <v>17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/>
      <c r="AL85" s="93"/>
      <c r="AM85" s="93"/>
      <c r="AN85" s="93"/>
      <c r="AO85" s="93"/>
      <c r="AP85" s="93">
        <f t="shared" si="9"/>
        <v>17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/>
      <c r="AL90" s="48"/>
      <c r="AM90" s="48"/>
      <c r="AN90" s="48"/>
      <c r="AO90" s="48"/>
      <c r="AP90" s="53">
        <f>SUM(T90:AO90)</f>
        <v>112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>
        <v>10</v>
      </c>
      <c r="AH91" s="93">
        <v>9</v>
      </c>
      <c r="AI91" s="93">
        <v>9</v>
      </c>
      <c r="AJ91" s="93">
        <v>7</v>
      </c>
      <c r="AK91" s="93"/>
      <c r="AL91" s="93"/>
      <c r="AM91" s="93"/>
      <c r="AN91" s="93"/>
      <c r="AO91" s="93"/>
      <c r="AP91" s="96">
        <f>SUM(T91:AO91)</f>
        <v>111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18">SUM(C74:C90)</f>
        <v>2</v>
      </c>
      <c r="D92" s="156">
        <f t="shared" si="18"/>
        <v>1</v>
      </c>
      <c r="E92" s="156">
        <f t="shared" si="18"/>
        <v>0</v>
      </c>
      <c r="F92" s="156">
        <f t="shared" si="18"/>
        <v>2</v>
      </c>
      <c r="G92" s="156">
        <f t="shared" si="18"/>
        <v>12</v>
      </c>
      <c r="H92" s="156">
        <f t="shared" si="18"/>
        <v>30</v>
      </c>
      <c r="I92" s="156">
        <f t="shared" si="18"/>
        <v>3</v>
      </c>
      <c r="J92" s="156">
        <f t="shared" si="18"/>
        <v>3</v>
      </c>
      <c r="K92" s="156">
        <f t="shared" si="18"/>
        <v>2</v>
      </c>
      <c r="L92" s="156">
        <f t="shared" si="18"/>
        <v>4</v>
      </c>
      <c r="M92" s="156">
        <f t="shared" si="18"/>
        <v>21</v>
      </c>
      <c r="N92" s="156">
        <f t="shared" si="18"/>
        <v>57</v>
      </c>
      <c r="O92" s="156">
        <f t="shared" si="18"/>
        <v>24</v>
      </c>
      <c r="P92" s="156">
        <f t="shared" si="18"/>
        <v>15</v>
      </c>
      <c r="Q92" s="15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188</v>
      </c>
      <c r="AQ93" s="75">
        <f t="shared" si="20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187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17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1477</v>
      </c>
      <c r="E6" s="78">
        <f ca="1">SUM(E7:E11)</f>
        <v>1358</v>
      </c>
      <c r="F6" s="91">
        <f ca="1">SUM(F7:F11)</f>
        <v>1315</v>
      </c>
      <c r="G6" s="87">
        <f ca="1">E6/C6</f>
        <v>0.77423033067274805</v>
      </c>
      <c r="H6" s="87">
        <f ca="1">IFERROR(E6/D6,"-")</f>
        <v>0.91943127962085303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9</v>
      </c>
      <c r="F7" s="90">
        <f ca="1">SUM(OFFSET('Planificación Crítica'!T34,0,0,1,$D$1))</f>
        <v>9</v>
      </c>
      <c r="G7" s="88">
        <f t="shared" ref="G7:G34" ca="1" si="0">E7/C7</f>
        <v>0.81818181818181823</v>
      </c>
      <c r="H7" s="88">
        <f t="shared" ref="H7:H33" ca="1" si="1">IFERROR(E7/D7,"-")</f>
        <v>0.81818181818181823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29</v>
      </c>
      <c r="F8" s="90">
        <f ca="1">SUM(OFFSET('Planificación Crítica'!T37,0,0,1,$D$1))</f>
        <v>28</v>
      </c>
      <c r="G8" s="88">
        <f t="shared" ca="1" si="0"/>
        <v>0.93548387096774188</v>
      </c>
      <c r="H8" s="88">
        <f t="shared" ca="1" si="1"/>
        <v>0.93548387096774188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48</v>
      </c>
      <c r="E9" s="79">
        <f ca="1">SUM(OFFSET('Planificación Crítica'!T39,0,0,1,$D$1))</f>
        <v>45</v>
      </c>
      <c r="F9" s="90">
        <f ca="1">SUM(OFFSET('Planificación Crítica'!T40,0,0,1,$D$1))</f>
        <v>44</v>
      </c>
      <c r="G9" s="88">
        <f t="shared" ca="1" si="0"/>
        <v>0.86538461538461542</v>
      </c>
      <c r="H9" s="88">
        <f t="shared" ca="1" si="1"/>
        <v>0.9375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1369</v>
      </c>
      <c r="E10" s="79">
        <f ca="1">SUM(OFFSET('Planificación Crítica'!T42,0,0,1,$D$1))</f>
        <v>1256</v>
      </c>
      <c r="F10" s="90">
        <f ca="1">SUM(OFFSET('Planificación Crítica'!T43,0,0,1,$D$1))</f>
        <v>1216</v>
      </c>
      <c r="G10" s="88">
        <f t="shared" ca="1" si="0"/>
        <v>0.76632092739475288</v>
      </c>
      <c r="H10" s="88">
        <f t="shared" ca="1" si="1"/>
        <v>0.91745799853907961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18</v>
      </c>
      <c r="E11" s="79">
        <f ca="1">SUM(OFFSET('Planificación Crítica'!T45,0,0,1,$D$1))</f>
        <v>19</v>
      </c>
      <c r="F11" s="90">
        <f ca="1">SUM(OFFSET('Planificación Crítica'!T46,0,0,1,$D$1))</f>
        <v>18</v>
      </c>
      <c r="G11" s="88">
        <f t="shared" ca="1" si="0"/>
        <v>0.90476190476190477</v>
      </c>
      <c r="H11" s="88">
        <f t="shared" ca="1" si="1"/>
        <v>1.0555555555555556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170</v>
      </c>
      <c r="E12" s="78">
        <f ca="1">SUM(E13:E19)</f>
        <v>188</v>
      </c>
      <c r="F12" s="91">
        <f ca="1">SUM(F13:F19)</f>
        <v>187</v>
      </c>
      <c r="G12" s="87">
        <f t="shared" ca="1" si="0"/>
        <v>0.93532338308457708</v>
      </c>
      <c r="H12" s="87">
        <f t="shared" ca="1" si="1"/>
        <v>1.1058823529411765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25</v>
      </c>
      <c r="E14" s="79">
        <f ca="1">SUM(OFFSET('Planificación Crítica'!T75,0,0,1,$D$1))</f>
        <v>27</v>
      </c>
      <c r="F14" s="90">
        <f ca="1">SUM(OFFSET('Planificación Crítica'!T76,0,0,1,$D$1))</f>
        <v>27</v>
      </c>
      <c r="G14" s="88">
        <f t="shared" ca="1" si="0"/>
        <v>0.93103448275862066</v>
      </c>
      <c r="H14" s="88">
        <f t="shared" ca="1" si="1"/>
        <v>1.08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21</v>
      </c>
      <c r="E15" s="79">
        <f ca="1">SUM(OFFSET('Planificación Crítica'!T78,0,0,1,$D$1))</f>
        <v>20</v>
      </c>
      <c r="F15" s="90">
        <f ca="1">SUM(OFFSET('Planificación Crítica'!T79,0,0,1,$D$1))</f>
        <v>20</v>
      </c>
      <c r="G15" s="88">
        <f t="shared" ca="1" si="0"/>
        <v>0.86956521739130432</v>
      </c>
      <c r="H15" s="88">
        <f t="shared" ca="1" si="1"/>
        <v>0.95238095238095233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7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15</v>
      </c>
      <c r="E17" s="79">
        <f ca="1">SUM(OFFSET('Planificación Crítica'!T84,0,0,1,$D$1))</f>
        <v>17</v>
      </c>
      <c r="F17" s="90">
        <f ca="1">SUM(OFFSET('Planificación Crítica'!T85,0,0,1,$D$1))</f>
        <v>17</v>
      </c>
      <c r="G17" s="88">
        <f t="shared" ca="1" si="0"/>
        <v>0.94444444444444442</v>
      </c>
      <c r="H17" s="88">
        <f t="shared" ca="1" si="1"/>
        <v>1.1333333333333333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96</v>
      </c>
      <c r="E19" s="79">
        <f ca="1">SUM(OFFSET('Planificación Crítica'!T90,0,0,1,$D$1))</f>
        <v>112</v>
      </c>
      <c r="F19" s="90">
        <f ca="1">SUM(OFFSET('Planificación Crítica'!T91,0,0,1,$D$1))</f>
        <v>111</v>
      </c>
      <c r="G19" s="88">
        <f t="shared" ca="1" si="0"/>
        <v>0.94915254237288138</v>
      </c>
      <c r="H19" s="88">
        <f t="shared" ca="1" si="1"/>
        <v>1.1666666666666667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1507</v>
      </c>
      <c r="E20" s="78">
        <f ca="1">SUM(E21:E26)</f>
        <v>1404</v>
      </c>
      <c r="F20" s="91">
        <f ca="1">SUM(F21:F26)</f>
        <v>1373</v>
      </c>
      <c r="G20" s="87">
        <f t="shared" ca="1" si="0"/>
        <v>0.73315926892950389</v>
      </c>
      <c r="H20" s="87">
        <f t="shared" ca="1" si="1"/>
        <v>0.93165228931652289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4</v>
      </c>
      <c r="F21" s="90">
        <f ca="1">SUM(OFFSET('Planificación Crítica'!T13,0,0,1,$D$1))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1217</v>
      </c>
      <c r="E22" s="79">
        <f ca="1">SUM(OFFSET('Planificación Crítica'!T15,0,0,1,$D$1))</f>
        <v>1094</v>
      </c>
      <c r="F22" s="90">
        <f ca="1">SUM(OFFSET('Planificación Crítica'!T16,0,0,1,$D$1))</f>
        <v>1074</v>
      </c>
      <c r="G22" s="88">
        <f t="shared" ca="1" si="0"/>
        <v>0.7150326797385621</v>
      </c>
      <c r="H22" s="88">
        <f t="shared" ca="1" si="1"/>
        <v>0.89893179950698443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83</v>
      </c>
      <c r="E23" s="79">
        <f ca="1">SUM(OFFSET('Planificación Crítica'!T18,0,0,1,$D$1))</f>
        <v>65</v>
      </c>
      <c r="F23" s="90">
        <f ca="1">SUM(OFFSET('Planificación Crítica'!T19,0,0,1,$D$1))</f>
        <v>65</v>
      </c>
      <c r="G23" s="88">
        <f t="shared" ca="1" si="0"/>
        <v>0.68421052631578949</v>
      </c>
      <c r="H23" s="88">
        <f t="shared" ca="1" si="1"/>
        <v>0.7831325301204819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122</v>
      </c>
      <c r="E24" s="79">
        <f ca="1">SUM(OFFSET('Planificación Crítica'!T21,0,0,1,$D$1))</f>
        <v>151</v>
      </c>
      <c r="F24" s="90">
        <f ca="1">SUM(OFFSET('Planificación Crítica'!T22,0,0,1,$D$1))</f>
        <v>142</v>
      </c>
      <c r="G24" s="88">
        <f t="shared" ca="1" si="0"/>
        <v>0.87790697674418605</v>
      </c>
      <c r="H24" s="88">
        <f t="shared" ca="1" si="1"/>
        <v>1.2377049180327868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23</v>
      </c>
      <c r="E25" s="79">
        <f ca="1">SUM(OFFSET('Planificación Crítica'!T24,0,0,1,$D$1))</f>
        <v>20</v>
      </c>
      <c r="F25" s="90">
        <f ca="1">SUM(OFFSET('Planificación Crítica'!T25,0,0,1,$D$1))</f>
        <v>20</v>
      </c>
      <c r="G25" s="88">
        <f t="shared" ca="1" si="0"/>
        <v>0.7142857142857143</v>
      </c>
      <c r="H25" s="88">
        <f t="shared" ca="1" si="1"/>
        <v>0.86956521739130432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56</v>
      </c>
      <c r="E26" s="79">
        <f ca="1">SUM(OFFSET('Planificación Crítica'!T27,0,0,1,$D$1))</f>
        <v>70</v>
      </c>
      <c r="F26" s="90">
        <f ca="1">SUM(OFFSET('Planificación Crítica'!T28,0,0,1,$D$1))</f>
        <v>68</v>
      </c>
      <c r="G26" s="88">
        <f t="shared" ca="1" si="0"/>
        <v>0.83333333333333337</v>
      </c>
      <c r="H26" s="88">
        <f t="shared" ca="1" si="1"/>
        <v>1.25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412</v>
      </c>
      <c r="E27" s="78">
        <f ca="1">SUM(E28:E33)</f>
        <v>302</v>
      </c>
      <c r="F27" s="91">
        <f ca="1">SUM(F28:F33)</f>
        <v>291</v>
      </c>
      <c r="G27" s="87">
        <f t="shared" ca="1" si="0"/>
        <v>0.58984375</v>
      </c>
      <c r="H27" s="87">
        <f t="shared" ca="1" si="1"/>
        <v>0.73300970873786409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199</v>
      </c>
      <c r="E28" s="79">
        <f ca="1">SUM(OFFSET('Planificación Crítica'!T51,0,0,1,$D$1))</f>
        <v>147</v>
      </c>
      <c r="F28" s="90">
        <f ca="1">SUM(OFFSET('Planificación Crítica'!T52,0,0,1,$D$1))</f>
        <v>144</v>
      </c>
      <c r="G28" s="88">
        <f t="shared" ca="1" si="0"/>
        <v>0.57198443579766534</v>
      </c>
      <c r="H28" s="88">
        <f t="shared" ca="1" si="1"/>
        <v>0.7386934673366834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9</v>
      </c>
      <c r="F29" s="90">
        <f ca="1">SUM(OFFSET('Planificación Crítica'!T55,0,0,1,$D$1))</f>
        <v>9</v>
      </c>
      <c r="G29" s="88">
        <f t="shared" ca="1" si="0"/>
        <v>0.5625</v>
      </c>
      <c r="H29" s="88">
        <f t="shared" ca="1" si="1"/>
        <v>0.5625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135</v>
      </c>
      <c r="E30" s="79">
        <f ca="1">SUM(OFFSET('Planificación Crítica'!T57,0,0,1,$D$1))</f>
        <v>104</v>
      </c>
      <c r="F30" s="90">
        <f ca="1">SUM(OFFSET('Planificación Crítica'!T58,0,0,1,$D$1))</f>
        <v>97</v>
      </c>
      <c r="G30" s="88">
        <f t="shared" ca="1" si="0"/>
        <v>0.61904761904761907</v>
      </c>
      <c r="H30" s="88">
        <f t="shared" ca="1" si="1"/>
        <v>0.77037037037037037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42</v>
      </c>
      <c r="E31" s="79">
        <f ca="1">SUM(OFFSET('Planificación Crítica'!T60,0,0,1,$D$1))</f>
        <v>29</v>
      </c>
      <c r="F31" s="90">
        <f ca="1">SUM(OFFSET('Planificación Crítica'!T61,0,0,1,$D$1))</f>
        <v>28</v>
      </c>
      <c r="G31" s="88">
        <f t="shared" ca="1" si="0"/>
        <v>0.60416666666666663</v>
      </c>
      <c r="H31" s="88">
        <f t="shared" ca="1" si="1"/>
        <v>0.69047619047619047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8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0.625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8</v>
      </c>
      <c r="F33" s="90">
        <f ca="1">SUM(OFFSET('Planificación Crítica'!T67,0,0,1,$D$1))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3566</v>
      </c>
      <c r="E34" s="80">
        <f ca="1">SUM(E6,E12,E20,E27)</f>
        <v>3252</v>
      </c>
      <c r="F34" s="144">
        <f ca="1">SUM(F6,F12,F20,F27)</f>
        <v>3166</v>
      </c>
      <c r="G34" s="99">
        <f t="shared" ca="1" si="0"/>
        <v>0.74212688270196259</v>
      </c>
      <c r="H34" s="99">
        <f t="shared" ref="H34" ca="1" si="4">E34/D34</f>
        <v>0.91194615816040381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308</v>
      </c>
      <c r="G20" s="106">
        <f t="shared" si="2"/>
        <v>2321</v>
      </c>
      <c r="H20" s="106">
        <f t="shared" si="3"/>
        <v>2268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2560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2765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3252</v>
      </c>
      <c r="H25" s="106">
        <f t="shared" si="3"/>
        <v>3166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3252</v>
      </c>
      <c r="H26" s="106">
        <f t="shared" si="3"/>
        <v>3166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3252</v>
      </c>
      <c r="H27" s="106">
        <f t="shared" si="3"/>
        <v>3166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3252</v>
      </c>
      <c r="H28" s="106">
        <f t="shared" si="3"/>
        <v>3166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3252</v>
      </c>
      <c r="H29" s="106">
        <f t="shared" si="3"/>
        <v>3166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1404</v>
      </c>
      <c r="H51" s="106">
        <f t="shared" si="6"/>
        <v>1373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1404</v>
      </c>
      <c r="H52" s="106">
        <f t="shared" si="6"/>
        <v>1373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1404</v>
      </c>
      <c r="H53" s="106">
        <f t="shared" si="6"/>
        <v>1373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1404</v>
      </c>
      <c r="H54" s="106">
        <f t="shared" si="6"/>
        <v>1373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1404</v>
      </c>
      <c r="H55" s="106">
        <f t="shared" si="6"/>
        <v>1373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1358</v>
      </c>
      <c r="H79" s="106">
        <f t="shared" si="9"/>
        <v>1315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1358</v>
      </c>
      <c r="H80" s="106">
        <f t="shared" si="9"/>
        <v>1315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1358</v>
      </c>
      <c r="H81" s="106">
        <f t="shared" si="9"/>
        <v>1315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1358</v>
      </c>
      <c r="H82" s="106">
        <f t="shared" si="9"/>
        <v>1315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1358</v>
      </c>
      <c r="H83" s="106">
        <f t="shared" si="9"/>
        <v>1315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302</v>
      </c>
      <c r="H107" s="106">
        <f t="shared" si="12"/>
        <v>291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302</v>
      </c>
      <c r="H108" s="106">
        <f t="shared" si="12"/>
        <v>291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302</v>
      </c>
      <c r="H109" s="106">
        <f t="shared" si="12"/>
        <v>291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302</v>
      </c>
      <c r="H110" s="106">
        <f t="shared" si="12"/>
        <v>291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302</v>
      </c>
      <c r="H111" s="106">
        <f t="shared" si="12"/>
        <v>291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144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160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173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187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188</v>
      </c>
      <c r="H136" s="106">
        <f t="shared" si="15"/>
        <v>187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188</v>
      </c>
      <c r="H137" s="106">
        <f t="shared" si="15"/>
        <v>187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188</v>
      </c>
      <c r="H138" s="106">
        <f t="shared" si="15"/>
        <v>187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188</v>
      </c>
      <c r="H139" s="106">
        <f t="shared" si="15"/>
        <v>187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188</v>
      </c>
      <c r="H140" s="106">
        <f t="shared" si="15"/>
        <v>187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7" t="s">
        <v>1531</v>
      </c>
      <c r="V2" s="237"/>
      <c r="W2" s="237"/>
      <c r="X2" s="237"/>
      <c r="Y2" s="237"/>
    </row>
    <row r="3" spans="1:25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29" t="s">
        <v>1529</v>
      </c>
      <c r="I3" s="129" t="s">
        <v>1528</v>
      </c>
      <c r="J3" s="129" t="s">
        <v>1530</v>
      </c>
      <c r="M3" s="239"/>
      <c r="N3" s="239"/>
      <c r="O3" s="233"/>
      <c r="P3" s="234"/>
      <c r="Q3" s="233"/>
      <c r="R3" s="234"/>
      <c r="S3" s="233"/>
      <c r="T3" s="234"/>
      <c r="U3" s="237" t="s">
        <v>1526</v>
      </c>
      <c r="V3" s="237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40"/>
      <c r="B4" s="240"/>
      <c r="C4" s="240"/>
      <c r="D4" s="240"/>
      <c r="E4" s="240"/>
      <c r="F4" s="237"/>
      <c r="G4" s="237"/>
      <c r="H4" s="129" t="s">
        <v>1520</v>
      </c>
      <c r="I4" s="129" t="s">
        <v>1519</v>
      </c>
      <c r="J4" s="129" t="s">
        <v>1521</v>
      </c>
      <c r="M4" s="240"/>
      <c r="N4" s="240"/>
      <c r="O4" s="235"/>
      <c r="P4" s="236"/>
      <c r="Q4" s="235"/>
      <c r="R4" s="236"/>
      <c r="S4" s="235"/>
      <c r="T4" s="236"/>
      <c r="U4" s="237"/>
      <c r="V4" s="237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3795</v>
      </c>
      <c r="D5" s="114">
        <f ca="1">SUM(D6:D9)</f>
        <v>3678</v>
      </c>
      <c r="E5" s="114">
        <f ca="1">SUM(E6:E9)</f>
        <v>3591</v>
      </c>
      <c r="F5" s="115">
        <f ca="1">D5/B5</f>
        <v>0.83934276586033774</v>
      </c>
      <c r="G5" s="115">
        <f ca="1">E5/B5</f>
        <v>0.81948881789137384</v>
      </c>
      <c r="H5" s="116">
        <f ca="1">IFERROR(D5/C5,"0,00%")</f>
        <v>0.96916996047430826</v>
      </c>
      <c r="I5" s="116">
        <f ca="1">IFERROR(+E5/C5,"0,00%")</f>
        <v>0.94624505928853753</v>
      </c>
      <c r="J5" s="116">
        <f ca="1">IFERROR(+E5/D5,"0,00%")</f>
        <v>0.97634584013050574</v>
      </c>
      <c r="M5" s="125" t="s">
        <v>1522</v>
      </c>
      <c r="N5" s="126">
        <f>SUM(N6:N9)</f>
        <v>4382</v>
      </c>
      <c r="O5" s="229">
        <f ca="1">SUM(O6:O9)</f>
        <v>3795</v>
      </c>
      <c r="P5" s="230"/>
      <c r="Q5" s="229">
        <f ca="1">SUM(Q6:Q9)</f>
        <v>3678</v>
      </c>
      <c r="R5" s="230"/>
      <c r="S5" s="229">
        <f ca="1">SUM(S6:S9)</f>
        <v>3591</v>
      </c>
      <c r="T5" s="230"/>
      <c r="U5" s="127">
        <f ca="1">Q5/N5</f>
        <v>0.83934276586033774</v>
      </c>
      <c r="V5" s="127">
        <f ca="1">S5/N5</f>
        <v>0.81948881789137384</v>
      </c>
      <c r="W5" s="128">
        <f ca="1">IFERROR(Q5/O5,"0,00%")</f>
        <v>0.96916996047430826</v>
      </c>
      <c r="X5" s="128">
        <f ca="1">IFERROR(+S5/O5,"0,00%")</f>
        <v>0.94624505928853753</v>
      </c>
      <c r="Y5" s="128">
        <f ca="1">IFERROR(+S5/Q5,"0,00%")</f>
        <v>0.97634584013050574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1605</v>
      </c>
      <c r="D6" s="118">
        <f ca="1">'Cobertura campo'!E20</f>
        <v>1637</v>
      </c>
      <c r="E6" s="119">
        <f ca="1">'Cobertura campo'!F20</f>
        <v>1605</v>
      </c>
      <c r="F6" s="120">
        <f ca="1">D6/B6</f>
        <v>0.8548302872062663</v>
      </c>
      <c r="G6" s="120">
        <f ca="1">E6/B6</f>
        <v>0.83812010443864227</v>
      </c>
      <c r="H6" s="121">
        <f ca="1">IFERROR(D6/C6,"0,00%")</f>
        <v>1.0199376947040499</v>
      </c>
      <c r="I6" s="122">
        <f ca="1">IFERROR(+E6/C6,"0,00%")</f>
        <v>1</v>
      </c>
      <c r="J6" s="122">
        <f ca="1">IFERROR(+E6/D6,"0,00%")</f>
        <v>0.98045204642638972</v>
      </c>
      <c r="M6" s="117" t="s">
        <v>1361</v>
      </c>
      <c r="N6" s="118">
        <f>B6</f>
        <v>1915</v>
      </c>
      <c r="O6" s="118">
        <f ca="1">C6</f>
        <v>1605</v>
      </c>
      <c r="P6" s="123">
        <f ca="1">O6/$O$5</f>
        <v>0.42292490118577075</v>
      </c>
      <c r="Q6" s="118">
        <f ca="1">D6</f>
        <v>1637</v>
      </c>
      <c r="R6" s="124">
        <f ca="1">Q6/$Q$5</f>
        <v>0.44507884719956498</v>
      </c>
      <c r="S6" s="119">
        <f ca="1">E6</f>
        <v>1605</v>
      </c>
      <c r="T6" s="124">
        <f ca="1">S6/$S$5</f>
        <v>0.44695071010860482</v>
      </c>
      <c r="U6" s="120">
        <f ca="1">Q6/N6</f>
        <v>0.8548302872062663</v>
      </c>
      <c r="V6" s="120">
        <f ca="1">S6/N6</f>
        <v>0.83812010443864227</v>
      </c>
      <c r="W6" s="122">
        <f ca="1">IFERROR(Q6/O6,"0,00%")</f>
        <v>1.0199376947040499</v>
      </c>
      <c r="X6" s="122">
        <f ca="1">IFERROR(+S6/O6,"0,00%")</f>
        <v>1</v>
      </c>
      <c r="Y6" s="122">
        <f ca="1">IFERROR(+S6/Q6,"0,00%")</f>
        <v>0.98045204642638972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1580</v>
      </c>
      <c r="D7" s="118">
        <f ca="1">'Cobertura campo'!E6</f>
        <v>1428</v>
      </c>
      <c r="E7" s="119">
        <f ca="1">'Cobertura campo'!F6</f>
        <v>1385</v>
      </c>
      <c r="F7" s="120">
        <f ca="1">D7/B7</f>
        <v>0.81413911060433297</v>
      </c>
      <c r="G7" s="120">
        <f ca="1">E7/B7</f>
        <v>0.7896237172177879</v>
      </c>
      <c r="H7" s="121">
        <f ca="1">IFERROR(D7/C7,"0,00%")</f>
        <v>0.90379746835443042</v>
      </c>
      <c r="I7" s="122">
        <f ca="1">IFERROR(+E7/C7,"0,00%")</f>
        <v>0.87658227848101267</v>
      </c>
      <c r="J7" s="122">
        <f ca="1">IFERROR(+E7/D7,"0,00%")</f>
        <v>0.96988795518207283</v>
      </c>
      <c r="M7" s="117" t="s">
        <v>1362</v>
      </c>
      <c r="N7" s="118">
        <f t="shared" ref="N7:N9" si="0">B7</f>
        <v>1754</v>
      </c>
      <c r="O7" s="118">
        <f t="shared" ref="O7:O9" ca="1" si="1">C7</f>
        <v>1580</v>
      </c>
      <c r="P7" s="123">
        <f t="shared" ref="P7:P9" ca="1" si="2">O7/$O$5</f>
        <v>0.4163372859025033</v>
      </c>
      <c r="Q7" s="118">
        <f t="shared" ref="Q7:Q9" ca="1" si="3">D7</f>
        <v>1428</v>
      </c>
      <c r="R7" s="124">
        <f t="shared" ref="R7:R9" ca="1" si="4">Q7/$Q$5</f>
        <v>0.38825448613376834</v>
      </c>
      <c r="S7" s="119">
        <f t="shared" ref="S7:S9" ca="1" si="5">E7</f>
        <v>1385</v>
      </c>
      <c r="T7" s="124">
        <f t="shared" ref="T7:T9" ca="1" si="6">S7/$S$5</f>
        <v>0.38568643831801724</v>
      </c>
      <c r="U7" s="120">
        <f ca="1">Q7/N7</f>
        <v>0.81413911060433297</v>
      </c>
      <c r="V7" s="120">
        <f ca="1">S7/N7</f>
        <v>0.7896237172177879</v>
      </c>
      <c r="W7" s="122">
        <f ca="1">IFERROR(Q7/O7,"0,00%")</f>
        <v>0.90379746835443042</v>
      </c>
      <c r="X7" s="122">
        <f ca="1">IFERROR(+S7/O7,"0,00%")</f>
        <v>0.87658227848101267</v>
      </c>
      <c r="Y7" s="122">
        <f ca="1">IFERROR(+S7/Q7,"0,00%")</f>
        <v>0.96988795518207283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419</v>
      </c>
      <c r="D8" s="118">
        <f ca="1">'Cobertura campo'!E27</f>
        <v>417</v>
      </c>
      <c r="E8" s="119">
        <f ca="1">'Cobertura campo'!F27</f>
        <v>406</v>
      </c>
      <c r="F8" s="120">
        <f ca="1">D8/B8</f>
        <v>0.814453125</v>
      </c>
      <c r="G8" s="120">
        <f ca="1">E8/B8</f>
        <v>0.79296875</v>
      </c>
      <c r="H8" s="121">
        <f ca="1">IFERROR(D8/C8,"0,00%")</f>
        <v>0.99522673031026254</v>
      </c>
      <c r="I8" s="122">
        <f ca="1">IFERROR(+E8/C8,"0,00%")</f>
        <v>0.96897374701670647</v>
      </c>
      <c r="J8" s="122">
        <f ca="1">IFERROR(+E8/D8,"0,00%")</f>
        <v>0.97362110311750605</v>
      </c>
      <c r="M8" s="117" t="s">
        <v>1363</v>
      </c>
      <c r="N8" s="118">
        <f t="shared" si="0"/>
        <v>512</v>
      </c>
      <c r="O8" s="118">
        <f t="shared" ca="1" si="1"/>
        <v>419</v>
      </c>
      <c r="P8" s="123">
        <f t="shared" ca="1" si="2"/>
        <v>0.11040843214756259</v>
      </c>
      <c r="Q8" s="118">
        <f t="shared" ca="1" si="3"/>
        <v>417</v>
      </c>
      <c r="R8" s="124">
        <f t="shared" ca="1" si="4"/>
        <v>0.1133768352365416</v>
      </c>
      <c r="S8" s="119">
        <f t="shared" ca="1" si="5"/>
        <v>406</v>
      </c>
      <c r="T8" s="124">
        <f t="shared" ca="1" si="6"/>
        <v>0.11306042884990253</v>
      </c>
      <c r="U8" s="120">
        <f ca="1">Q8/N8</f>
        <v>0.814453125</v>
      </c>
      <c r="V8" s="120">
        <f ca="1">S8/N8</f>
        <v>0.79296875</v>
      </c>
      <c r="W8" s="122">
        <f ca="1">IFERROR(Q8/O8,"0,00%")</f>
        <v>0.99522673031026254</v>
      </c>
      <c r="X8" s="122">
        <f ca="1">IFERROR(+S8/O8,"0,00%")</f>
        <v>0.96897374701670647</v>
      </c>
      <c r="Y8" s="122">
        <f ca="1">IFERROR(+S8/Q8,"0,00%")</f>
        <v>0.97362110311750605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191</v>
      </c>
      <c r="D9" s="118">
        <f ca="1">'Cobertura campo'!E12</f>
        <v>196</v>
      </c>
      <c r="E9" s="119">
        <f ca="1">'Cobertura campo'!F12</f>
        <v>195</v>
      </c>
      <c r="F9" s="120">
        <f ca="1">D9/B9</f>
        <v>0.97512437810945274</v>
      </c>
      <c r="G9" s="120">
        <f ca="1">E9/B9</f>
        <v>0.97014925373134331</v>
      </c>
      <c r="H9" s="121">
        <f ca="1">IFERROR(D9/C9,"0,00%")</f>
        <v>1.0261780104712042</v>
      </c>
      <c r="I9" s="122">
        <f ca="1">IFERROR(+E9/C9,"0,00%")</f>
        <v>1.0209424083769634</v>
      </c>
      <c r="J9" s="122">
        <f ca="1">IFERROR(+E9/D9,"0,00%")</f>
        <v>0.99489795918367352</v>
      </c>
      <c r="M9" s="117" t="s">
        <v>1364</v>
      </c>
      <c r="N9" s="118">
        <f t="shared" si="0"/>
        <v>201</v>
      </c>
      <c r="O9" s="118">
        <f t="shared" ca="1" si="1"/>
        <v>191</v>
      </c>
      <c r="P9" s="123">
        <f t="shared" ca="1" si="2"/>
        <v>5.0329380764163371E-2</v>
      </c>
      <c r="Q9" s="118">
        <f t="shared" ca="1" si="3"/>
        <v>196</v>
      </c>
      <c r="R9" s="124">
        <f t="shared" ca="1" si="4"/>
        <v>5.328983143012507E-2</v>
      </c>
      <c r="S9" s="119">
        <f t="shared" ca="1" si="5"/>
        <v>195</v>
      </c>
      <c r="T9" s="124">
        <f t="shared" ca="1" si="6"/>
        <v>5.4302422723475352E-2</v>
      </c>
      <c r="U9" s="120">
        <f ca="1">Q9/N9</f>
        <v>0.97512437810945274</v>
      </c>
      <c r="V9" s="120">
        <f ca="1">S9/N9</f>
        <v>0.97014925373134331</v>
      </c>
      <c r="W9" s="122">
        <f ca="1">IFERROR(Q9/O9,"0,00%")</f>
        <v>1.0261780104712042</v>
      </c>
      <c r="X9" s="122">
        <f ca="1">IFERROR(+S9/O9,"0,00%")</f>
        <v>1.0209424083769634</v>
      </c>
      <c r="Y9" s="122">
        <f ca="1">IFERROR(+S9/Q9,"0,00%")</f>
        <v>0.99489795918367352</v>
      </c>
    </row>
    <row r="12" spans="1:25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7" t="s">
        <v>1531</v>
      </c>
      <c r="V12" s="237"/>
      <c r="W12" s="237"/>
      <c r="X12" s="237"/>
      <c r="Y12" s="237"/>
    </row>
    <row r="13" spans="1:25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29" t="s">
        <v>1532</v>
      </c>
      <c r="I13" s="129" t="s">
        <v>1538</v>
      </c>
      <c r="J13" s="129" t="s">
        <v>1539</v>
      </c>
      <c r="M13" s="239"/>
      <c r="N13" s="239"/>
      <c r="O13" s="233"/>
      <c r="P13" s="234"/>
      <c r="Q13" s="233"/>
      <c r="R13" s="234"/>
      <c r="S13" s="233"/>
      <c r="T13" s="234"/>
      <c r="U13" s="237" t="s">
        <v>1537</v>
      </c>
      <c r="V13" s="237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40"/>
      <c r="B14" s="240"/>
      <c r="C14" s="240"/>
      <c r="D14" s="240"/>
      <c r="E14" s="240"/>
      <c r="F14" s="237"/>
      <c r="G14" s="237"/>
      <c r="H14" s="129" t="s">
        <v>1540</v>
      </c>
      <c r="I14" s="129" t="s">
        <v>1541</v>
      </c>
      <c r="J14" s="129" t="s">
        <v>1542</v>
      </c>
      <c r="M14" s="240"/>
      <c r="N14" s="240"/>
      <c r="O14" s="235"/>
      <c r="P14" s="236"/>
      <c r="Q14" s="235"/>
      <c r="R14" s="236"/>
      <c r="S14" s="235"/>
      <c r="T14" s="236"/>
      <c r="U14" s="237"/>
      <c r="V14" s="237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3566</v>
      </c>
      <c r="D15" s="114">
        <f ca="1">SUM(D16:D19)</f>
        <v>3252</v>
      </c>
      <c r="E15" s="114">
        <f ca="1">SUM(E16:E19)</f>
        <v>3166</v>
      </c>
      <c r="F15" s="115">
        <f ca="1">D15/B15</f>
        <v>0.74212688270196259</v>
      </c>
      <c r="G15" s="115">
        <f ca="1">E15/B15</f>
        <v>0.72250114103149243</v>
      </c>
      <c r="H15" s="116">
        <f ca="1">IFERROR(D15/C15,"0,00%")</f>
        <v>0.91194615816040381</v>
      </c>
      <c r="I15" s="116">
        <f ca="1">IFERROR(+E15/C15,"0,00%")</f>
        <v>0.88782950084127876</v>
      </c>
      <c r="J15" s="116">
        <f ca="1">IFERROR(+E15/D15,"0,00%")</f>
        <v>0.9735547355473555</v>
      </c>
      <c r="M15" s="125" t="s">
        <v>1522</v>
      </c>
      <c r="N15" s="126">
        <f>SUM(N16:N19)</f>
        <v>4382</v>
      </c>
      <c r="O15" s="229">
        <f ca="1">SUM(O16:O19)</f>
        <v>3566</v>
      </c>
      <c r="P15" s="230"/>
      <c r="Q15" s="229">
        <f ca="1">SUM(Q16:Q19)</f>
        <v>3252</v>
      </c>
      <c r="R15" s="230"/>
      <c r="S15" s="229">
        <f ca="1">SUM(S16:S19)</f>
        <v>3166</v>
      </c>
      <c r="T15" s="230"/>
      <c r="U15" s="127">
        <f ca="1">Q15/N15</f>
        <v>0.74212688270196259</v>
      </c>
      <c r="V15" s="127">
        <f ca="1">S15/N15</f>
        <v>0.72250114103149243</v>
      </c>
      <c r="W15" s="128">
        <f ca="1">IFERROR(Q15/O15,"0,00%")</f>
        <v>0.91194615816040381</v>
      </c>
      <c r="X15" s="128">
        <f ca="1">IFERROR(+S15/O15,"0,00%")</f>
        <v>0.88782950084127876</v>
      </c>
      <c r="Y15" s="128">
        <f ca="1">IFERROR(+S15/Q15,"0,00%")</f>
        <v>0.9735547355473555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1507</v>
      </c>
      <c r="D16" s="118">
        <f ca="1">'Cobertura Crítica'!E20</f>
        <v>1404</v>
      </c>
      <c r="E16" s="119">
        <f ca="1">'Cobertura Crítica'!F20</f>
        <v>1373</v>
      </c>
      <c r="F16" s="120">
        <f ca="1">D16/B16</f>
        <v>0.73315926892950389</v>
      </c>
      <c r="G16" s="120">
        <f ca="1">E16/B16</f>
        <v>0.71697127937336813</v>
      </c>
      <c r="H16" s="121">
        <f ca="1">IFERROR(D16/C16,"0,00%")</f>
        <v>0.93165228931652289</v>
      </c>
      <c r="I16" s="122">
        <f ca="1">IFERROR(+E16/C16,"0,00%")</f>
        <v>0.9110816191108162</v>
      </c>
      <c r="J16" s="122">
        <f ca="1">IFERROR(+E16/D16,"0,00%")</f>
        <v>0.97792022792022792</v>
      </c>
      <c r="M16" s="117" t="s">
        <v>1361</v>
      </c>
      <c r="N16" s="118">
        <f>B16</f>
        <v>1915</v>
      </c>
      <c r="O16" s="118">
        <f ca="1">C16</f>
        <v>1507</v>
      </c>
      <c r="P16" s="123">
        <f ca="1">O16/$O$15</f>
        <v>0.42260235558048231</v>
      </c>
      <c r="Q16" s="118">
        <f ca="1">D16</f>
        <v>1404</v>
      </c>
      <c r="R16" s="124">
        <f ca="1">Q16/$Q$15</f>
        <v>0.43173431734317341</v>
      </c>
      <c r="S16" s="119">
        <f ca="1">E16</f>
        <v>1373</v>
      </c>
      <c r="T16" s="124">
        <f ca="1">S16/$S$15</f>
        <v>0.43367024636765633</v>
      </c>
      <c r="U16" s="120">
        <f ca="1">Q16/N16</f>
        <v>0.73315926892950389</v>
      </c>
      <c r="V16" s="120">
        <f ca="1">S16/N16</f>
        <v>0.71697127937336813</v>
      </c>
      <c r="W16" s="122">
        <f ca="1">IFERROR(Q16/O16,"0,00%")</f>
        <v>0.93165228931652289</v>
      </c>
      <c r="X16" s="122">
        <f ca="1">IFERROR(+S16/O16,"0,00%")</f>
        <v>0.9110816191108162</v>
      </c>
      <c r="Y16" s="122">
        <f ca="1">IFERROR(+S16/Q16,"0,00%")</f>
        <v>0.97792022792022792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1477</v>
      </c>
      <c r="D17" s="118">
        <f ca="1">'Cobertura Crítica'!E6</f>
        <v>1358</v>
      </c>
      <c r="E17" s="119">
        <f ca="1">'Cobertura Crítica'!F6</f>
        <v>1315</v>
      </c>
      <c r="F17" s="120">
        <f ca="1">D17/B17</f>
        <v>0.77423033067274805</v>
      </c>
      <c r="G17" s="120">
        <f ca="1">E17/B17</f>
        <v>0.74971493728620298</v>
      </c>
      <c r="H17" s="121">
        <f ca="1">IFERROR(D17/C17,"0,00%")</f>
        <v>0.91943127962085303</v>
      </c>
      <c r="I17" s="122">
        <f ca="1">IFERROR(+E17/C17,"0,00%")</f>
        <v>0.89031821259309407</v>
      </c>
      <c r="J17" s="122">
        <f ca="1">IFERROR(+E17/D17,"0,00%")</f>
        <v>0.96833578792341679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1477</v>
      </c>
      <c r="P17" s="123">
        <f t="shared" ref="P17:P19" ca="1" si="9">O17/$O$15</f>
        <v>0.41418956814357821</v>
      </c>
      <c r="Q17" s="118">
        <f t="shared" ref="Q17:Q19" ca="1" si="10">D17</f>
        <v>1358</v>
      </c>
      <c r="R17" s="124">
        <f t="shared" ref="R17:R19" ca="1" si="11">Q17/$Q$15</f>
        <v>0.41758917589175892</v>
      </c>
      <c r="S17" s="119">
        <f t="shared" ref="S17:S19" ca="1" si="12">E17</f>
        <v>1315</v>
      </c>
      <c r="T17" s="124">
        <f t="shared" ref="T17:T19" ca="1" si="13">S17/$S$15</f>
        <v>0.4153506001263424</v>
      </c>
      <c r="U17" s="120">
        <f ca="1">Q17/N17</f>
        <v>0.77423033067274805</v>
      </c>
      <c r="V17" s="120">
        <f ca="1">S17/N17</f>
        <v>0.74971493728620298</v>
      </c>
      <c r="W17" s="122">
        <f ca="1">IFERROR(Q17/O17,"0,00%")</f>
        <v>0.91943127962085303</v>
      </c>
      <c r="X17" s="122">
        <f ca="1">IFERROR(+S17/O17,"0,00%")</f>
        <v>0.89031821259309407</v>
      </c>
      <c r="Y17" s="122">
        <f ca="1">IFERROR(+S17/Q17,"0,00%")</f>
        <v>0.96833578792341679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412</v>
      </c>
      <c r="D18" s="118">
        <f ca="1">'Cobertura Crítica'!E27</f>
        <v>302</v>
      </c>
      <c r="E18" s="119">
        <f ca="1">'Cobertura Crítica'!F27</f>
        <v>291</v>
      </c>
      <c r="F18" s="120">
        <f ca="1">D18/B18</f>
        <v>0.58984375</v>
      </c>
      <c r="G18" s="120">
        <f ca="1">E18/B18</f>
        <v>0.568359375</v>
      </c>
      <c r="H18" s="121">
        <f ca="1">IFERROR(D18/C18,"0,00%")</f>
        <v>0.73300970873786409</v>
      </c>
      <c r="I18" s="122">
        <f ca="1">IFERROR(+E18/C18,"0,00%")</f>
        <v>0.7063106796116505</v>
      </c>
      <c r="J18" s="122">
        <f ca="1">IFERROR(+E18/D18,"0,00%")</f>
        <v>0.96357615894039739</v>
      </c>
      <c r="M18" s="117" t="s">
        <v>1363</v>
      </c>
      <c r="N18" s="118">
        <f t="shared" si="7"/>
        <v>512</v>
      </c>
      <c r="O18" s="118">
        <f t="shared" ca="1" si="8"/>
        <v>412</v>
      </c>
      <c r="P18" s="123">
        <f t="shared" ca="1" si="9"/>
        <v>0.1155356141334829</v>
      </c>
      <c r="Q18" s="118">
        <f t="shared" ca="1" si="10"/>
        <v>302</v>
      </c>
      <c r="R18" s="124">
        <f t="shared" ca="1" si="11"/>
        <v>9.2865928659286598E-2</v>
      </c>
      <c r="S18" s="119">
        <f t="shared" ca="1" si="12"/>
        <v>291</v>
      </c>
      <c r="T18" s="124">
        <f t="shared" ca="1" si="13"/>
        <v>9.1914087176247633E-2</v>
      </c>
      <c r="U18" s="120">
        <f ca="1">Q18/N18</f>
        <v>0.58984375</v>
      </c>
      <c r="V18" s="120">
        <f ca="1">S18/N18</f>
        <v>0.568359375</v>
      </c>
      <c r="W18" s="122">
        <f ca="1">IFERROR(Q18/O18,"0,00%")</f>
        <v>0.73300970873786409</v>
      </c>
      <c r="X18" s="122">
        <f ca="1">IFERROR(+S18/O18,"0,00%")</f>
        <v>0.7063106796116505</v>
      </c>
      <c r="Y18" s="122">
        <f ca="1">IFERROR(+S18/Q18,"0,00%")</f>
        <v>0.96357615894039739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170</v>
      </c>
      <c r="D19" s="118">
        <f ca="1">'Cobertura Crítica'!E12</f>
        <v>188</v>
      </c>
      <c r="E19" s="119">
        <f ca="1">'Cobertura Crítica'!F12</f>
        <v>187</v>
      </c>
      <c r="F19" s="120">
        <f ca="1">D19/B19</f>
        <v>0.93532338308457708</v>
      </c>
      <c r="G19" s="120">
        <f ca="1">E19/B19</f>
        <v>0.93034825870646765</v>
      </c>
      <c r="H19" s="121">
        <f ca="1">IFERROR(D19/C19,"0,00%")</f>
        <v>1.1058823529411765</v>
      </c>
      <c r="I19" s="122">
        <f ca="1">IFERROR(+E19/C19,"0,00%")</f>
        <v>1.1000000000000001</v>
      </c>
      <c r="J19" s="122">
        <f ca="1">IFERROR(+E19/D19,"0,00%")</f>
        <v>0.99468085106382975</v>
      </c>
      <c r="M19" s="117" t="s">
        <v>1364</v>
      </c>
      <c r="N19" s="118">
        <f t="shared" si="7"/>
        <v>201</v>
      </c>
      <c r="O19" s="118">
        <f t="shared" ca="1" si="8"/>
        <v>170</v>
      </c>
      <c r="P19" s="123">
        <f t="shared" ca="1" si="9"/>
        <v>4.7672462142456531E-2</v>
      </c>
      <c r="Q19" s="118">
        <f t="shared" ca="1" si="10"/>
        <v>188</v>
      </c>
      <c r="R19" s="124">
        <f t="shared" ca="1" si="11"/>
        <v>5.7810578105781059E-2</v>
      </c>
      <c r="S19" s="119">
        <f t="shared" ca="1" si="12"/>
        <v>187</v>
      </c>
      <c r="T19" s="124">
        <f t="shared" ca="1" si="13"/>
        <v>5.9065066329753634E-2</v>
      </c>
      <c r="U19" s="120">
        <f ca="1">Q19/N19</f>
        <v>0.93532338308457708</v>
      </c>
      <c r="V19" s="120">
        <f ca="1">S19/N19</f>
        <v>0.93034825870646765</v>
      </c>
      <c r="W19" s="122">
        <f ca="1">IFERROR(Q19/O19,"0,00%")</f>
        <v>1.1058823529411765</v>
      </c>
      <c r="X19" s="122">
        <f ca="1">IFERROR(+S19/O19,"0,00%")</f>
        <v>1.1000000000000001</v>
      </c>
      <c r="Y19" s="122">
        <f ca="1">IFERROR(+S19/Q19,"0,00%")</f>
        <v>0.99468085106382975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7" t="s">
        <v>1531</v>
      </c>
      <c r="W2" s="237"/>
      <c r="X2" s="237"/>
      <c r="Y2" s="237"/>
      <c r="Z2" s="237"/>
    </row>
    <row r="3" spans="1:26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39" t="s">
        <v>1529</v>
      </c>
      <c r="I3" s="139" t="s">
        <v>1528</v>
      </c>
      <c r="J3" s="139" t="s">
        <v>1530</v>
      </c>
      <c r="M3" s="239"/>
      <c r="N3" s="239"/>
      <c r="O3" s="233"/>
      <c r="P3" s="234"/>
      <c r="Q3" s="233"/>
      <c r="R3" s="234"/>
      <c r="S3" s="141"/>
      <c r="T3" s="233"/>
      <c r="U3" s="234"/>
      <c r="V3" s="237" t="s">
        <v>1526</v>
      </c>
      <c r="W3" s="237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40"/>
      <c r="B4" s="240"/>
      <c r="C4" s="240"/>
      <c r="D4" s="240"/>
      <c r="E4" s="240"/>
      <c r="F4" s="237"/>
      <c r="G4" s="237"/>
      <c r="H4" s="139" t="s">
        <v>1520</v>
      </c>
      <c r="I4" s="139" t="s">
        <v>1519</v>
      </c>
      <c r="J4" s="139" t="s">
        <v>1521</v>
      </c>
      <c r="M4" s="240"/>
      <c r="N4" s="240"/>
      <c r="O4" s="235"/>
      <c r="P4" s="236"/>
      <c r="Q4" s="235"/>
      <c r="R4" s="236"/>
      <c r="S4" s="142"/>
      <c r="T4" s="235"/>
      <c r="U4" s="236"/>
      <c r="V4" s="237"/>
      <c r="W4" s="237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3795</v>
      </c>
      <c r="D5" s="114">
        <f ca="1">SUM(D6:D9)</f>
        <v>3678</v>
      </c>
      <c r="E5" s="114">
        <f ca="1">SUM(E6:E9)</f>
        <v>3591</v>
      </c>
      <c r="F5" s="115">
        <f ca="1">D5/B5</f>
        <v>0.83934276586033774</v>
      </c>
      <c r="G5" s="115">
        <f ca="1">E5/B5</f>
        <v>0.81948881789137384</v>
      </c>
      <c r="H5" s="116">
        <f ca="1">IFERROR(D5/C5,"0,00%")</f>
        <v>0.96916996047430826</v>
      </c>
      <c r="I5" s="116">
        <f ca="1">IFERROR(+E5/C5,"0,00%")</f>
        <v>0.94624505928853753</v>
      </c>
      <c r="J5" s="116">
        <f ca="1">IFERROR(+E5/D5,"0,00%")</f>
        <v>0.97634584013050574</v>
      </c>
      <c r="M5" s="125" t="s">
        <v>1522</v>
      </c>
      <c r="N5" s="126">
        <f>SUM(N6:N9)</f>
        <v>4382</v>
      </c>
      <c r="O5" s="229">
        <f ca="1">SUM(O6:O9)</f>
        <v>3795</v>
      </c>
      <c r="P5" s="230"/>
      <c r="Q5" s="229">
        <f ca="1">SUM(Q6:Q9)</f>
        <v>3678</v>
      </c>
      <c r="R5" s="230"/>
      <c r="S5" s="143"/>
      <c r="T5" s="229">
        <f ca="1">SUM(T6:T9)</f>
        <v>3591</v>
      </c>
      <c r="U5" s="230"/>
      <c r="V5" s="127">
        <f ca="1">Q5/N5</f>
        <v>0.83934276586033774</v>
      </c>
      <c r="W5" s="127">
        <f ca="1">T5/N5</f>
        <v>0.81948881789137384</v>
      </c>
      <c r="X5" s="128">
        <f ca="1">IFERROR(Q5/O5,"0,00%")</f>
        <v>0.96916996047430826</v>
      </c>
      <c r="Y5" s="128">
        <f ca="1">IFERROR(+T5/O5,"0,00%")</f>
        <v>0.94624505928853753</v>
      </c>
      <c r="Z5" s="128">
        <f ca="1">IFERROR(+T5/Q5,"0,00%")</f>
        <v>0.97634584013050574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1605</v>
      </c>
      <c r="D6" s="118">
        <f ca="1">'Cobertura campo'!E20</f>
        <v>1637</v>
      </c>
      <c r="E6" s="119">
        <f ca="1">'Cobertura campo'!F20</f>
        <v>1605</v>
      </c>
      <c r="F6" s="120">
        <f ca="1">D6/B6</f>
        <v>0.8548302872062663</v>
      </c>
      <c r="G6" s="120">
        <f ca="1">E6/B6</f>
        <v>0.83812010443864227</v>
      </c>
      <c r="H6" s="121">
        <f ca="1">IFERROR(D6/C6,"0,00%")</f>
        <v>1.0199376947040499</v>
      </c>
      <c r="I6" s="122">
        <f ca="1">IFERROR(+E6/C6,"0,00%")</f>
        <v>1</v>
      </c>
      <c r="J6" s="122">
        <f ca="1">IFERROR(+E6/D6,"0,00%")</f>
        <v>0.98045204642638972</v>
      </c>
      <c r="M6" s="117" t="s">
        <v>1361</v>
      </c>
      <c r="N6" s="118">
        <f>B6</f>
        <v>1915</v>
      </c>
      <c r="O6" s="118">
        <f ca="1">C6</f>
        <v>1605</v>
      </c>
      <c r="P6" s="123">
        <f ca="1">O6/$O$5</f>
        <v>0.42292490118577075</v>
      </c>
      <c r="Q6" s="118">
        <f ca="1">D6</f>
        <v>1637</v>
      </c>
      <c r="R6" s="124">
        <f ca="1">Q6/$Q$5</f>
        <v>0.44507884719956498</v>
      </c>
      <c r="S6" s="124"/>
      <c r="T6" s="119">
        <f ca="1">E6</f>
        <v>1605</v>
      </c>
      <c r="U6" s="124">
        <f ca="1">T6/$T$5</f>
        <v>0.44695071010860482</v>
      </c>
      <c r="V6" s="120">
        <f ca="1">Q6/N6</f>
        <v>0.8548302872062663</v>
      </c>
      <c r="W6" s="120">
        <f ca="1">T6/N6</f>
        <v>0.83812010443864227</v>
      </c>
      <c r="X6" s="122">
        <f ca="1">IFERROR(Q6/O6,"0,00%")</f>
        <v>1.0199376947040499</v>
      </c>
      <c r="Y6" s="122">
        <f ca="1">IFERROR(+T6/O6,"0,00%")</f>
        <v>1</v>
      </c>
      <c r="Z6" s="122">
        <f ca="1">IFERROR(+T6/Q6,"0,00%")</f>
        <v>0.98045204642638972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1580</v>
      </c>
      <c r="D7" s="118">
        <f ca="1">'Cobertura campo'!E6</f>
        <v>1428</v>
      </c>
      <c r="E7" s="119">
        <f ca="1">'Cobertura campo'!F6</f>
        <v>1385</v>
      </c>
      <c r="F7" s="120">
        <f ca="1">D7/B7</f>
        <v>0.81413911060433297</v>
      </c>
      <c r="G7" s="120">
        <f ca="1">E7/B7</f>
        <v>0.7896237172177879</v>
      </c>
      <c r="H7" s="121">
        <f ca="1">IFERROR(D7/C7,"0,00%")</f>
        <v>0.90379746835443042</v>
      </c>
      <c r="I7" s="122">
        <f ca="1">IFERROR(+E7/C7,"0,00%")</f>
        <v>0.87658227848101267</v>
      </c>
      <c r="J7" s="122">
        <f ca="1">IFERROR(+E7/D7,"0,00%")</f>
        <v>0.96988795518207283</v>
      </c>
      <c r="M7" s="117" t="s">
        <v>1362</v>
      </c>
      <c r="N7" s="118">
        <f t="shared" ref="N7:O9" si="0">B7</f>
        <v>1754</v>
      </c>
      <c r="O7" s="118">
        <f t="shared" ca="1" si="0"/>
        <v>1580</v>
      </c>
      <c r="P7" s="123">
        <f t="shared" ref="P7:P9" ca="1" si="1">O7/$O$5</f>
        <v>0.4163372859025033</v>
      </c>
      <c r="Q7" s="118">
        <f ca="1">D7</f>
        <v>1428</v>
      </c>
      <c r="R7" s="124">
        <f ca="1">Q7/$Q$5</f>
        <v>0.38825448613376834</v>
      </c>
      <c r="S7" s="124"/>
      <c r="T7" s="119">
        <f ca="1">E7</f>
        <v>1385</v>
      </c>
      <c r="U7" s="124">
        <f t="shared" ref="U7:U9" ca="1" si="2">T7/$T$5</f>
        <v>0.38568643831801724</v>
      </c>
      <c r="V7" s="120">
        <f ca="1">Q7/N7</f>
        <v>0.81413911060433297</v>
      </c>
      <c r="W7" s="120">
        <f ca="1">T7/N7</f>
        <v>0.7896237172177879</v>
      </c>
      <c r="X7" s="122">
        <f ca="1">IFERROR(Q7/O7,"0,00%")</f>
        <v>0.90379746835443042</v>
      </c>
      <c r="Y7" s="122">
        <f ca="1">IFERROR(+T7/O7,"0,00%")</f>
        <v>0.87658227848101267</v>
      </c>
      <c r="Z7" s="122">
        <f ca="1">IFERROR(+T7/Q7,"0,00%")</f>
        <v>0.96988795518207283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419</v>
      </c>
      <c r="D8" s="118">
        <f ca="1">'Cobertura campo'!E27</f>
        <v>417</v>
      </c>
      <c r="E8" s="119">
        <f ca="1">'Cobertura campo'!F27</f>
        <v>406</v>
      </c>
      <c r="F8" s="120">
        <f ca="1">D8/B8</f>
        <v>0.814453125</v>
      </c>
      <c r="G8" s="120">
        <f ca="1">E8/B8</f>
        <v>0.79296875</v>
      </c>
      <c r="H8" s="121">
        <f ca="1">IFERROR(D8/C8,"0,00%")</f>
        <v>0.99522673031026254</v>
      </c>
      <c r="I8" s="122">
        <f ca="1">IFERROR(+E8/C8,"0,00%")</f>
        <v>0.96897374701670647</v>
      </c>
      <c r="J8" s="122">
        <f ca="1">IFERROR(+E8/D8,"0,00%")</f>
        <v>0.97362110311750605</v>
      </c>
      <c r="M8" s="117" t="s">
        <v>1363</v>
      </c>
      <c r="N8" s="118">
        <f t="shared" si="0"/>
        <v>512</v>
      </c>
      <c r="O8" s="118">
        <f t="shared" ca="1" si="0"/>
        <v>419</v>
      </c>
      <c r="P8" s="123">
        <f t="shared" ca="1" si="1"/>
        <v>0.11040843214756259</v>
      </c>
      <c r="Q8" s="118">
        <f ca="1">D8</f>
        <v>417</v>
      </c>
      <c r="R8" s="124">
        <f ca="1">Q8/$Q$5</f>
        <v>0.1133768352365416</v>
      </c>
      <c r="S8" s="124"/>
      <c r="T8" s="119">
        <f ca="1">E8</f>
        <v>406</v>
      </c>
      <c r="U8" s="124">
        <f t="shared" ca="1" si="2"/>
        <v>0.11306042884990253</v>
      </c>
      <c r="V8" s="120">
        <f ca="1">Q8/N8</f>
        <v>0.814453125</v>
      </c>
      <c r="W8" s="120">
        <f ca="1">T8/N8</f>
        <v>0.79296875</v>
      </c>
      <c r="X8" s="122">
        <f ca="1">IFERROR(Q8/O8,"0,00%")</f>
        <v>0.99522673031026254</v>
      </c>
      <c r="Y8" s="122">
        <f ca="1">IFERROR(+T8/O8,"0,00%")</f>
        <v>0.96897374701670647</v>
      </c>
      <c r="Z8" s="122">
        <f ca="1">IFERROR(+T8/Q8,"0,00%")</f>
        <v>0.97362110311750605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191</v>
      </c>
      <c r="D9" s="118">
        <f ca="1">'Cobertura campo'!E12</f>
        <v>196</v>
      </c>
      <c r="E9" s="119">
        <f ca="1">'Cobertura campo'!F12</f>
        <v>195</v>
      </c>
      <c r="F9" s="120">
        <f ca="1">D9/B9</f>
        <v>0.97512437810945274</v>
      </c>
      <c r="G9" s="120">
        <f ca="1">E9/B9</f>
        <v>0.97014925373134331</v>
      </c>
      <c r="H9" s="121">
        <f ca="1">IFERROR(D9/C9,"0,00%")</f>
        <v>1.0261780104712042</v>
      </c>
      <c r="I9" s="122">
        <f ca="1">IFERROR(+E9/C9,"0,00%")</f>
        <v>1.0209424083769634</v>
      </c>
      <c r="J9" s="122">
        <f ca="1">IFERROR(+E9/D9,"0,00%")</f>
        <v>0.99489795918367352</v>
      </c>
      <c r="M9" s="117" t="s">
        <v>1364</v>
      </c>
      <c r="N9" s="118">
        <f t="shared" si="0"/>
        <v>201</v>
      </c>
      <c r="O9" s="118">
        <f t="shared" ca="1" si="0"/>
        <v>191</v>
      </c>
      <c r="P9" s="123">
        <f t="shared" ca="1" si="1"/>
        <v>5.0329380764163371E-2</v>
      </c>
      <c r="Q9" s="118">
        <f ca="1">D9</f>
        <v>196</v>
      </c>
      <c r="R9" s="124">
        <f ca="1">Q9/$Q$5</f>
        <v>5.328983143012507E-2</v>
      </c>
      <c r="S9" s="124"/>
      <c r="T9" s="119">
        <f ca="1">E9</f>
        <v>195</v>
      </c>
      <c r="U9" s="124">
        <f t="shared" ca="1" si="2"/>
        <v>5.4302422723475352E-2</v>
      </c>
      <c r="V9" s="120">
        <f ca="1">Q9/N9</f>
        <v>0.97512437810945274</v>
      </c>
      <c r="W9" s="120">
        <f ca="1">T9/N9</f>
        <v>0.97014925373134331</v>
      </c>
      <c r="X9" s="122">
        <f ca="1">IFERROR(Q9/O9,"0,00%")</f>
        <v>1.0261780104712042</v>
      </c>
      <c r="Y9" s="122">
        <f ca="1">IFERROR(+T9/O9,"0,00%")</f>
        <v>1.0209424083769634</v>
      </c>
      <c r="Z9" s="122">
        <f ca="1">IFERROR(+T9/Q9,"0,00%")</f>
        <v>0.99489795918367352</v>
      </c>
    </row>
    <row r="12" spans="1:26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1562</v>
      </c>
      <c r="R12" s="232"/>
      <c r="S12" s="238" t="s">
        <v>1563</v>
      </c>
      <c r="T12" s="231" t="s">
        <v>1535</v>
      </c>
      <c r="U12" s="232"/>
      <c r="V12" s="237" t="s">
        <v>1531</v>
      </c>
      <c r="W12" s="237"/>
      <c r="X12" s="237"/>
      <c r="Y12" s="237"/>
      <c r="Z12" s="237"/>
    </row>
    <row r="13" spans="1:26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39" t="s">
        <v>1532</v>
      </c>
      <c r="I13" s="139" t="s">
        <v>1538</v>
      </c>
      <c r="J13" s="139" t="s">
        <v>1539</v>
      </c>
      <c r="M13" s="239"/>
      <c r="N13" s="239"/>
      <c r="O13" s="233"/>
      <c r="P13" s="234"/>
      <c r="Q13" s="233"/>
      <c r="R13" s="234"/>
      <c r="S13" s="239"/>
      <c r="T13" s="233"/>
      <c r="U13" s="234"/>
      <c r="V13" s="237" t="s">
        <v>1537</v>
      </c>
      <c r="W13" s="237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40"/>
      <c r="B14" s="240"/>
      <c r="C14" s="240"/>
      <c r="D14" s="240"/>
      <c r="E14" s="240"/>
      <c r="F14" s="237"/>
      <c r="G14" s="237"/>
      <c r="H14" s="139" t="s">
        <v>1540</v>
      </c>
      <c r="I14" s="139" t="s">
        <v>1541</v>
      </c>
      <c r="J14" s="139" t="s">
        <v>1542</v>
      </c>
      <c r="M14" s="240"/>
      <c r="N14" s="240"/>
      <c r="O14" s="235"/>
      <c r="P14" s="236"/>
      <c r="Q14" s="235"/>
      <c r="R14" s="236"/>
      <c r="S14" s="240"/>
      <c r="T14" s="235"/>
      <c r="U14" s="236"/>
      <c r="V14" s="237"/>
      <c r="W14" s="237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3566</v>
      </c>
      <c r="D15" s="114">
        <f ca="1">SUM(D16:D19)</f>
        <v>3252</v>
      </c>
      <c r="E15" s="114">
        <f ca="1">SUM(E16:E19)</f>
        <v>3166</v>
      </c>
      <c r="F15" s="115">
        <f ca="1">D15/B15</f>
        <v>0.74212688270196259</v>
      </c>
      <c r="G15" s="115">
        <f ca="1">E15/B15</f>
        <v>0.72250114103149243</v>
      </c>
      <c r="H15" s="116">
        <f ca="1">IFERROR(D15/C15,"0,00%")</f>
        <v>0.91194615816040381</v>
      </c>
      <c r="I15" s="116">
        <f ca="1">IFERROR(+E15/C15,"0,00%")</f>
        <v>0.88782950084127876</v>
      </c>
      <c r="J15" s="116">
        <f ca="1">IFERROR(+E15/D15,"0,00%")</f>
        <v>0.9735547355473555</v>
      </c>
      <c r="M15" s="125" t="s">
        <v>1522</v>
      </c>
      <c r="N15" s="126">
        <f>SUM(N16:N19)</f>
        <v>4382</v>
      </c>
      <c r="O15" s="229">
        <f ca="1">SUM(O16:O19)</f>
        <v>3566</v>
      </c>
      <c r="P15" s="230"/>
      <c r="Q15" s="229">
        <f ca="1">SUM(Q16:Q19)</f>
        <v>3252</v>
      </c>
      <c r="R15" s="230"/>
      <c r="S15" s="143">
        <f ca="1">+Q5</f>
        <v>3678</v>
      </c>
      <c r="T15" s="229">
        <f ca="1">SUM(T16:T19)</f>
        <v>3166</v>
      </c>
      <c r="U15" s="230"/>
      <c r="V15" s="127">
        <f ca="1">Q15/N15</f>
        <v>0.74212688270196259</v>
      </c>
      <c r="W15" s="127">
        <f ca="1">T15/N15</f>
        <v>0.72250114103149243</v>
      </c>
      <c r="X15" s="128">
        <f ca="1">IFERROR(Q15/O15,"0,00%")</f>
        <v>0.91194615816040381</v>
      </c>
      <c r="Y15" s="128">
        <f ca="1">IFERROR(+T15/O15,"0,00%")</f>
        <v>0.88782950084127876</v>
      </c>
      <c r="Z15" s="128">
        <f ca="1">IFERROR(+T15/Q15,"0,00%")</f>
        <v>0.9735547355473555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1507</v>
      </c>
      <c r="D16" s="118">
        <f ca="1">'Cobertura Crítica'!E20</f>
        <v>1404</v>
      </c>
      <c r="E16" s="119">
        <f ca="1">'Cobertura Crítica'!F20</f>
        <v>1373</v>
      </c>
      <c r="F16" s="120">
        <f ca="1">D16/B16</f>
        <v>0.73315926892950389</v>
      </c>
      <c r="G16" s="120">
        <f ca="1">E16/B16</f>
        <v>0.71697127937336813</v>
      </c>
      <c r="H16" s="121">
        <f ca="1">IFERROR(D16/C16,"0,00%")</f>
        <v>0.93165228931652289</v>
      </c>
      <c r="I16" s="122">
        <f ca="1">IFERROR(+E16/C16,"0,00%")</f>
        <v>0.9110816191108162</v>
      </c>
      <c r="J16" s="122">
        <f ca="1">IFERROR(+E16/D16,"0,00%")</f>
        <v>0.97792022792022792</v>
      </c>
      <c r="M16" s="117" t="s">
        <v>1361</v>
      </c>
      <c r="N16" s="118">
        <f>B16</f>
        <v>1915</v>
      </c>
      <c r="O16" s="118">
        <f ca="1">C16</f>
        <v>1507</v>
      </c>
      <c r="P16" s="123">
        <f ca="1">O16/$O$15</f>
        <v>0.42260235558048231</v>
      </c>
      <c r="Q16" s="118">
        <f ca="1">D16</f>
        <v>1404</v>
      </c>
      <c r="R16" s="124">
        <f ca="1">Q16/$Q$15</f>
        <v>0.43173431734317341</v>
      </c>
      <c r="S16" s="124">
        <f ca="1">+Q16/Q6</f>
        <v>0.85766646304215033</v>
      </c>
      <c r="T16" s="119">
        <f ca="1">E16</f>
        <v>1373</v>
      </c>
      <c r="U16" s="124">
        <f ca="1">T16/$T$15</f>
        <v>0.43367024636765633</v>
      </c>
      <c r="V16" s="120">
        <f ca="1">Q16/N16</f>
        <v>0.73315926892950389</v>
      </c>
      <c r="W16" s="120">
        <f ca="1">T16/N16</f>
        <v>0.71697127937336813</v>
      </c>
      <c r="X16" s="122">
        <f ca="1">IFERROR(Q16/O16,"0,00%")</f>
        <v>0.93165228931652289</v>
      </c>
      <c r="Y16" s="122">
        <f ca="1">IFERROR(+T16/O16,"0,00%")</f>
        <v>0.9110816191108162</v>
      </c>
      <c r="Z16" s="122">
        <f ca="1">IFERROR(+T16/Q16,"0,00%")</f>
        <v>0.97792022792022792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1477</v>
      </c>
      <c r="D17" s="118">
        <f ca="1">'Cobertura Crítica'!E6</f>
        <v>1358</v>
      </c>
      <c r="E17" s="119">
        <f ca="1">'Cobertura Crítica'!F6</f>
        <v>1315</v>
      </c>
      <c r="F17" s="120">
        <f ca="1">D17/B17</f>
        <v>0.77423033067274805</v>
      </c>
      <c r="G17" s="120">
        <f ca="1">E17/B17</f>
        <v>0.74971493728620298</v>
      </c>
      <c r="H17" s="121">
        <f ca="1">IFERROR(D17/C17,"0,00%")</f>
        <v>0.91943127962085303</v>
      </c>
      <c r="I17" s="122">
        <f ca="1">IFERROR(+E17/C17,"0,00%")</f>
        <v>0.89031821259309407</v>
      </c>
      <c r="J17" s="122">
        <f ca="1">IFERROR(+E17/D17,"0,00%")</f>
        <v>0.96833578792341679</v>
      </c>
      <c r="M17" s="117" t="s">
        <v>1362</v>
      </c>
      <c r="N17" s="118">
        <f t="shared" ref="N17:O19" si="3">B17</f>
        <v>1754</v>
      </c>
      <c r="O17" s="118">
        <f t="shared" ca="1" si="3"/>
        <v>1477</v>
      </c>
      <c r="P17" s="123">
        <f t="shared" ref="P17:P19" ca="1" si="4">O17/$O$15</f>
        <v>0.41418956814357821</v>
      </c>
      <c r="Q17" s="118">
        <f ca="1">D17</f>
        <v>1358</v>
      </c>
      <c r="R17" s="124">
        <f ca="1">Q17/$Q$15</f>
        <v>0.41758917589175892</v>
      </c>
      <c r="S17" s="124">
        <f ca="1">+Q17/Q7</f>
        <v>0.9509803921568627</v>
      </c>
      <c r="T17" s="119">
        <f ca="1">E17</f>
        <v>1315</v>
      </c>
      <c r="U17" s="124">
        <f t="shared" ref="U17:U19" ca="1" si="5">T17/$T$15</f>
        <v>0.4153506001263424</v>
      </c>
      <c r="V17" s="120">
        <f ca="1">Q17/N17</f>
        <v>0.77423033067274805</v>
      </c>
      <c r="W17" s="120">
        <f ca="1">T17/N17</f>
        <v>0.74971493728620298</v>
      </c>
      <c r="X17" s="122">
        <f ca="1">IFERROR(Q17/O17,"0,00%")</f>
        <v>0.91943127962085303</v>
      </c>
      <c r="Y17" s="122">
        <f ca="1">IFERROR(+T17/O17,"0,00%")</f>
        <v>0.89031821259309407</v>
      </c>
      <c r="Z17" s="122">
        <f ca="1">IFERROR(+T17/Q17,"0,00%")</f>
        <v>0.96833578792341679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412</v>
      </c>
      <c r="D18" s="118">
        <f ca="1">'Cobertura Crítica'!E27</f>
        <v>302</v>
      </c>
      <c r="E18" s="119">
        <f ca="1">'Cobertura Crítica'!F27</f>
        <v>291</v>
      </c>
      <c r="F18" s="120">
        <f ca="1">D18/B18</f>
        <v>0.58984375</v>
      </c>
      <c r="G18" s="120">
        <f ca="1">E18/B18</f>
        <v>0.568359375</v>
      </c>
      <c r="H18" s="121">
        <f ca="1">IFERROR(D18/C18,"0,00%")</f>
        <v>0.73300970873786409</v>
      </c>
      <c r="I18" s="122">
        <f ca="1">IFERROR(+E18/C18,"0,00%")</f>
        <v>0.7063106796116505</v>
      </c>
      <c r="J18" s="122">
        <f ca="1">IFERROR(+E18/D18,"0,00%")</f>
        <v>0.96357615894039739</v>
      </c>
      <c r="M18" s="117" t="s">
        <v>1363</v>
      </c>
      <c r="N18" s="118">
        <f t="shared" si="3"/>
        <v>512</v>
      </c>
      <c r="O18" s="118">
        <f t="shared" ca="1" si="3"/>
        <v>412</v>
      </c>
      <c r="P18" s="123">
        <f t="shared" ca="1" si="4"/>
        <v>0.1155356141334829</v>
      </c>
      <c r="Q18" s="118">
        <f ca="1">D18</f>
        <v>302</v>
      </c>
      <c r="R18" s="124">
        <f ca="1">Q18/$Q$15</f>
        <v>9.2865928659286598E-2</v>
      </c>
      <c r="S18" s="124">
        <f t="shared" ref="S18:S19" ca="1" si="6">+Q18/Q8</f>
        <v>0.72422062350119909</v>
      </c>
      <c r="T18" s="119">
        <f ca="1">E18</f>
        <v>291</v>
      </c>
      <c r="U18" s="124">
        <f t="shared" ca="1" si="5"/>
        <v>9.1914087176247633E-2</v>
      </c>
      <c r="V18" s="120">
        <f ca="1">Q18/N18</f>
        <v>0.58984375</v>
      </c>
      <c r="W18" s="120">
        <f ca="1">T18/N18</f>
        <v>0.568359375</v>
      </c>
      <c r="X18" s="122">
        <f ca="1">IFERROR(Q18/O18,"0,00%")</f>
        <v>0.73300970873786409</v>
      </c>
      <c r="Y18" s="122">
        <f ca="1">IFERROR(+T18/O18,"0,00%")</f>
        <v>0.7063106796116505</v>
      </c>
      <c r="Z18" s="122">
        <f ca="1">IFERROR(+T18/Q18,"0,00%")</f>
        <v>0.96357615894039739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170</v>
      </c>
      <c r="D19" s="118">
        <f ca="1">'Cobertura Crítica'!E12</f>
        <v>188</v>
      </c>
      <c r="E19" s="119">
        <f ca="1">'Cobertura Crítica'!F12</f>
        <v>187</v>
      </c>
      <c r="F19" s="120">
        <f ca="1">D19/B19</f>
        <v>0.93532338308457708</v>
      </c>
      <c r="G19" s="120">
        <f ca="1">E19/B19</f>
        <v>0.93034825870646765</v>
      </c>
      <c r="H19" s="121">
        <f ca="1">IFERROR(D19/C19,"0,00%")</f>
        <v>1.1058823529411765</v>
      </c>
      <c r="I19" s="122">
        <f ca="1">IFERROR(+E19/C19,"0,00%")</f>
        <v>1.1000000000000001</v>
      </c>
      <c r="J19" s="122">
        <f ca="1">IFERROR(+E19/D19,"0,00%")</f>
        <v>0.99468085106382975</v>
      </c>
      <c r="M19" s="117" t="s">
        <v>1364</v>
      </c>
      <c r="N19" s="118">
        <f t="shared" si="3"/>
        <v>201</v>
      </c>
      <c r="O19" s="118">
        <f t="shared" ca="1" si="3"/>
        <v>170</v>
      </c>
      <c r="P19" s="123">
        <f t="shared" ca="1" si="4"/>
        <v>4.7672462142456531E-2</v>
      </c>
      <c r="Q19" s="118">
        <f ca="1">D19</f>
        <v>188</v>
      </c>
      <c r="R19" s="124">
        <f ca="1">Q19/$Q$15</f>
        <v>5.7810578105781059E-2</v>
      </c>
      <c r="S19" s="124">
        <f t="shared" ca="1" si="6"/>
        <v>0.95918367346938771</v>
      </c>
      <c r="T19" s="119">
        <f ca="1">E19</f>
        <v>187</v>
      </c>
      <c r="U19" s="124">
        <f t="shared" ca="1" si="5"/>
        <v>5.9065066329753634E-2</v>
      </c>
      <c r="V19" s="120">
        <f ca="1">Q19/N19</f>
        <v>0.93532338308457708</v>
      </c>
      <c r="W19" s="120">
        <f ca="1">T19/N19</f>
        <v>0.93034825870646765</v>
      </c>
      <c r="X19" s="122">
        <f ca="1">IFERROR(Q19/O19,"0,00%")</f>
        <v>1.1058823529411765</v>
      </c>
      <c r="Y19" s="122">
        <f ca="1">IFERROR(+T19/O19,"0,00%")</f>
        <v>1.1000000000000001</v>
      </c>
      <c r="Z19" s="122">
        <f ca="1">IFERROR(+T19/Q19,"0,00%")</f>
        <v>0.99468085106382975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O15:P15"/>
    <mergeCell ref="Q15:R15"/>
    <mergeCell ref="T15:U15"/>
    <mergeCell ref="S12:S14"/>
    <mergeCell ref="N12:N14"/>
    <mergeCell ref="O12:P14"/>
    <mergeCell ref="Q12:R14"/>
    <mergeCell ref="T12:U14"/>
    <mergeCell ref="V12:Z12"/>
    <mergeCell ref="F13:F14"/>
    <mergeCell ref="G13:G14"/>
    <mergeCell ref="V13:V14"/>
    <mergeCell ref="W13:W1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2022-09-26T13:46:43Z</dcterms:modified>
</cp:coreProperties>
</file>